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owa\Iowa State Contract  - MA17312 - (1.20.2017 - 1.20.2020)\Contract Documents\Extension #3 (-1.19.2021) (Draft)\January 2020 Pricing\"/>
    </mc:Choice>
  </mc:AlternateContent>
  <xr:revisionPtr revIDLastSave="0" documentId="13_ncr:1_{6AFDB60A-E64C-41C9-B40F-DFD898BD9102}" xr6:coauthVersionLast="41" xr6:coauthVersionMax="41" xr10:uidLastSave="{00000000-0000-0000-0000-000000000000}"/>
  <bookViews>
    <workbookView xWindow="28680" yWindow="-120" windowWidth="29040" windowHeight="15840" tabRatio="921" xr2:uid="{00000000-000D-0000-FFFF-FFFF00000000}"/>
  </bookViews>
  <sheets>
    <sheet name="Price Index" sheetId="9" r:id="rId1"/>
    <sheet name="DL200-5" sheetId="58" r:id="rId2"/>
    <sheet name="DL200TC-5" sheetId="10" r:id="rId3"/>
    <sheet name="DL220-5" sheetId="59" r:id="rId4"/>
    <sheet name="DL250-5" sheetId="51" r:id="rId5"/>
    <sheet name="DL250TC-5" sheetId="52" r:id="rId6"/>
    <sheet name="DL280-5" sheetId="63" r:id="rId7"/>
    <sheet name="DL300-5" sheetId="13" r:id="rId8"/>
    <sheet name="DL350-5" sheetId="18" r:id="rId9"/>
    <sheet name="DL420-5" sheetId="15" r:id="rId10"/>
    <sheet name="DL450-5" sheetId="19" r:id="rId11"/>
    <sheet name="DL550-5" sheetId="20" r:id="rId12"/>
    <sheet name="DX35-5" sheetId="66" r:id="rId13"/>
    <sheet name="DX42-5" sheetId="68" r:id="rId14"/>
    <sheet name="DX50-5" sheetId="69" r:id="rId15"/>
    <sheet name="DX63-3" sheetId="67" r:id="rId16"/>
    <sheet name="DX85R-3" sheetId="49" r:id="rId17"/>
    <sheet name="DX140LC-5" sheetId="53" r:id="rId18"/>
    <sheet name="DX140LCR-5" sheetId="54" r:id="rId19"/>
    <sheet name="DX170LC-5" sheetId="70" r:id="rId20"/>
    <sheet name="DX180LC-5" sheetId="55" r:id="rId21"/>
    <sheet name="DX225LC-5" sheetId="56" r:id="rId22"/>
    <sheet name="DX235LCR-5" sheetId="48" r:id="rId23"/>
    <sheet name="DX255LC-5" sheetId="32" r:id="rId24"/>
    <sheet name="DX300LC-5" sheetId="33" r:id="rId25"/>
    <sheet name="DX300MH" sheetId="62" r:id="rId26"/>
    <sheet name="DX350LC-5" sheetId="34" r:id="rId27"/>
    <sheet name="DX420LC-5" sheetId="44" r:id="rId28"/>
    <sheet name="DX490LC-5" sheetId="36" r:id="rId29"/>
    <sheet name="DX530LC-5" sheetId="64" r:id="rId30"/>
    <sheet name="DX140W-5" sheetId="57" r:id="rId31"/>
    <sheet name="DX190W-5" sheetId="42" r:id="rId32"/>
    <sheet name="DX210W-5" sheetId="43" r:id="rId33"/>
    <sheet name="DA30-5" sheetId="30" r:id="rId34"/>
    <sheet name="DA40-5" sheetId="50" r:id="rId35"/>
  </sheets>
  <definedNames>
    <definedName name="Description" localSheetId="1">#REF!</definedName>
    <definedName name="Description" localSheetId="2">#REF!</definedName>
    <definedName name="Description" localSheetId="3">#REF!</definedName>
    <definedName name="Description" localSheetId="6">#REF!</definedName>
    <definedName name="Description" localSheetId="8">#REF!</definedName>
    <definedName name="Description" localSheetId="10">#REF!</definedName>
    <definedName name="Description" localSheetId="11">#REF!</definedName>
    <definedName name="Description" localSheetId="19">#REF!</definedName>
    <definedName name="Description" localSheetId="31">#REF!</definedName>
    <definedName name="Description" localSheetId="32">#REF!</definedName>
    <definedName name="Description" localSheetId="23">#REF!</definedName>
    <definedName name="Description" localSheetId="24">#REF!</definedName>
    <definedName name="Description" localSheetId="25">#REF!</definedName>
    <definedName name="Description" localSheetId="26">#REF!</definedName>
    <definedName name="Description" localSheetId="12">#REF!</definedName>
    <definedName name="Description" localSheetId="27">#REF!</definedName>
    <definedName name="Description" localSheetId="13">#REF!</definedName>
    <definedName name="Description" localSheetId="28">#REF!</definedName>
    <definedName name="Description" localSheetId="14">#REF!</definedName>
    <definedName name="Description" localSheetId="29">#REF!</definedName>
    <definedName name="Description" localSheetId="15">#REF!</definedName>
    <definedName name="Description" localSheetId="0">#REF!</definedName>
    <definedName name="Description">#REF!</definedName>
    <definedName name="Models" localSheetId="1">#REF!</definedName>
    <definedName name="Models" localSheetId="2">#REF!</definedName>
    <definedName name="Models" localSheetId="3">#REF!</definedName>
    <definedName name="Models" localSheetId="6">#REF!</definedName>
    <definedName name="Models" localSheetId="8">#REF!</definedName>
    <definedName name="Models" localSheetId="10">#REF!</definedName>
    <definedName name="Models" localSheetId="11">#REF!</definedName>
    <definedName name="Models" localSheetId="19">#REF!</definedName>
    <definedName name="Models" localSheetId="31">#REF!</definedName>
    <definedName name="Models" localSheetId="32">#REF!</definedName>
    <definedName name="Models" localSheetId="23">#REF!</definedName>
    <definedName name="Models" localSheetId="24">#REF!</definedName>
    <definedName name="Models" localSheetId="25">#REF!</definedName>
    <definedName name="Models" localSheetId="26">#REF!</definedName>
    <definedName name="Models" localSheetId="12">#REF!</definedName>
    <definedName name="Models" localSheetId="27">#REF!</definedName>
    <definedName name="Models" localSheetId="13">#REF!</definedName>
    <definedName name="Models" localSheetId="28">#REF!</definedName>
    <definedName name="Models" localSheetId="14">#REF!</definedName>
    <definedName name="Models" localSheetId="29">#REF!</definedName>
    <definedName name="Models" localSheetId="15">#REF!</definedName>
    <definedName name="Models" localSheetId="0">#REF!</definedName>
    <definedName name="Mode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7" i="70" l="1"/>
  <c r="I46" i="70"/>
  <c r="I47" i="70"/>
  <c r="I48" i="70"/>
  <c r="I49" i="70"/>
  <c r="I50" i="70"/>
  <c r="I51" i="70"/>
  <c r="I52" i="70"/>
  <c r="I53" i="70"/>
  <c r="I54" i="70"/>
  <c r="I55" i="70"/>
  <c r="I56" i="70"/>
  <c r="I45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27" i="70"/>
  <c r="G9" i="70"/>
  <c r="D9" i="70"/>
  <c r="A9" i="70"/>
  <c r="I106" i="70"/>
  <c r="I105" i="70"/>
  <c r="I104" i="70"/>
  <c r="I103" i="70"/>
  <c r="I102" i="70"/>
  <c r="I101" i="70"/>
  <c r="I100" i="70"/>
  <c r="I99" i="70"/>
  <c r="I98" i="70"/>
  <c r="I97" i="70"/>
  <c r="I96" i="70"/>
  <c r="I95" i="70"/>
  <c r="I94" i="70"/>
  <c r="I93" i="70"/>
  <c r="I92" i="70"/>
  <c r="I91" i="70"/>
  <c r="I90" i="70"/>
  <c r="I89" i="70"/>
  <c r="I88" i="70"/>
  <c r="I87" i="70"/>
  <c r="I86" i="70"/>
  <c r="I85" i="70"/>
  <c r="I84" i="70"/>
  <c r="I83" i="70"/>
  <c r="I82" i="70"/>
  <c r="I81" i="70"/>
  <c r="I80" i="70"/>
  <c r="I79" i="70"/>
  <c r="I78" i="70"/>
  <c r="I77" i="70"/>
  <c r="I76" i="70"/>
  <c r="I75" i="70"/>
  <c r="I74" i="70"/>
  <c r="I73" i="70"/>
  <c r="I72" i="70"/>
  <c r="I71" i="70"/>
  <c r="I70" i="70"/>
  <c r="I69" i="70"/>
  <c r="I68" i="70"/>
  <c r="I67" i="70"/>
  <c r="I66" i="70"/>
  <c r="I65" i="70"/>
  <c r="I64" i="70"/>
  <c r="I63" i="70"/>
  <c r="I62" i="70"/>
  <c r="I61" i="70"/>
  <c r="I60" i="70"/>
  <c r="I59" i="70"/>
  <c r="I58" i="70"/>
  <c r="I28" i="70"/>
  <c r="F13" i="70"/>
  <c r="F12" i="70"/>
  <c r="F11" i="70"/>
  <c r="F10" i="70"/>
  <c r="F9" i="70"/>
  <c r="J27" i="70" s="1"/>
  <c r="J28" i="70" s="1"/>
  <c r="J29" i="70" s="1"/>
  <c r="D6" i="70"/>
  <c r="D4" i="70"/>
  <c r="D1" i="70"/>
  <c r="G12" i="68"/>
  <c r="G11" i="68"/>
  <c r="G12" i="69"/>
  <c r="G11" i="69"/>
  <c r="G10" i="69"/>
  <c r="G9" i="69"/>
  <c r="D12" i="69"/>
  <c r="D11" i="69"/>
  <c r="D10" i="69"/>
  <c r="D9" i="69"/>
  <c r="A12" i="69"/>
  <c r="A11" i="69"/>
  <c r="A10" i="69"/>
  <c r="A9" i="69"/>
  <c r="A12" i="68"/>
  <c r="A11" i="68"/>
  <c r="A10" i="68"/>
  <c r="A9" i="68"/>
  <c r="I30" i="69"/>
  <c r="J29" i="69"/>
  <c r="I29" i="69"/>
  <c r="I28" i="69"/>
  <c r="I27" i="69"/>
  <c r="F12" i="69"/>
  <c r="F11" i="69"/>
  <c r="F10" i="69"/>
  <c r="F9" i="69"/>
  <c r="J30" i="69" s="1"/>
  <c r="D6" i="69"/>
  <c r="D4" i="69"/>
  <c r="D1" i="69"/>
  <c r="G10" i="68"/>
  <c r="G9" i="68"/>
  <c r="D10" i="68"/>
  <c r="D11" i="68"/>
  <c r="D12" i="68"/>
  <c r="D9" i="68"/>
  <c r="I27" i="68"/>
  <c r="F12" i="68"/>
  <c r="F11" i="68"/>
  <c r="F10" i="68"/>
  <c r="F9" i="68"/>
  <c r="J30" i="68" s="1"/>
  <c r="G30" i="68" s="1"/>
  <c r="D6" i="68"/>
  <c r="D4" i="68"/>
  <c r="D1" i="68"/>
  <c r="D9" i="67"/>
  <c r="I27" i="66"/>
  <c r="G12" i="66"/>
  <c r="G10" i="66"/>
  <c r="G9" i="66"/>
  <c r="G11" i="66"/>
  <c r="F12" i="66"/>
  <c r="F11" i="66"/>
  <c r="F10" i="66"/>
  <c r="D12" i="66"/>
  <c r="D11" i="66"/>
  <c r="D10" i="66"/>
  <c r="D9" i="66"/>
  <c r="A12" i="66"/>
  <c r="A11" i="66"/>
  <c r="A10" i="66"/>
  <c r="A9" i="66"/>
  <c r="I84" i="67"/>
  <c r="I83" i="67"/>
  <c r="I82" i="67"/>
  <c r="I81" i="67"/>
  <c r="I80" i="67"/>
  <c r="I79" i="67"/>
  <c r="I78" i="67"/>
  <c r="I77" i="67"/>
  <c r="I76" i="67"/>
  <c r="I75" i="67"/>
  <c r="I74" i="67"/>
  <c r="I73" i="67"/>
  <c r="I72" i="67"/>
  <c r="I71" i="67"/>
  <c r="I70" i="67"/>
  <c r="I69" i="67"/>
  <c r="I68" i="67"/>
  <c r="I67" i="67"/>
  <c r="I66" i="67"/>
  <c r="I65" i="67"/>
  <c r="I64" i="67"/>
  <c r="I63" i="67"/>
  <c r="I62" i="67"/>
  <c r="I61" i="67"/>
  <c r="I60" i="67"/>
  <c r="I59" i="67"/>
  <c r="I58" i="67"/>
  <c r="I57" i="67"/>
  <c r="I56" i="67"/>
  <c r="I55" i="67"/>
  <c r="I54" i="67"/>
  <c r="I53" i="67"/>
  <c r="I52" i="67"/>
  <c r="I51" i="67"/>
  <c r="I50" i="67"/>
  <c r="I49" i="67"/>
  <c r="I48" i="67"/>
  <c r="I47" i="67"/>
  <c r="I46" i="67"/>
  <c r="I45" i="67"/>
  <c r="I44" i="67"/>
  <c r="I43" i="67"/>
  <c r="I42" i="67"/>
  <c r="I41" i="67"/>
  <c r="I40" i="67"/>
  <c r="I39" i="67"/>
  <c r="I38" i="67"/>
  <c r="I37" i="67"/>
  <c r="I36" i="67"/>
  <c r="I35" i="67"/>
  <c r="I34" i="67"/>
  <c r="I30" i="67"/>
  <c r="I29" i="67"/>
  <c r="I28" i="67"/>
  <c r="I27" i="67"/>
  <c r="G9" i="67"/>
  <c r="F9" i="67"/>
  <c r="J84" i="67" s="1"/>
  <c r="A9" i="67"/>
  <c r="D6" i="67"/>
  <c r="D4" i="67"/>
  <c r="D1" i="67"/>
  <c r="I30" i="66"/>
  <c r="I29" i="66"/>
  <c r="I28" i="66"/>
  <c r="F9" i="66"/>
  <c r="D6" i="66"/>
  <c r="D4" i="66"/>
  <c r="D1" i="66"/>
  <c r="J27" i="69" l="1"/>
  <c r="G28" i="70"/>
  <c r="G29" i="70"/>
  <c r="J30" i="70"/>
  <c r="J31" i="70" s="1"/>
  <c r="J32" i="70" s="1"/>
  <c r="J33" i="70" s="1"/>
  <c r="G27" i="70"/>
  <c r="G29" i="69"/>
  <c r="G30" i="69"/>
  <c r="J28" i="69"/>
  <c r="G28" i="69" s="1"/>
  <c r="G27" i="69"/>
  <c r="J28" i="68"/>
  <c r="G28" i="68" s="1"/>
  <c r="J29" i="68"/>
  <c r="G29" i="68" s="1"/>
  <c r="J27" i="68"/>
  <c r="G27" i="68" s="1"/>
  <c r="J27" i="66"/>
  <c r="G27" i="66" s="1"/>
  <c r="J59" i="67"/>
  <c r="G59" i="67" s="1"/>
  <c r="J39" i="67"/>
  <c r="G39" i="67" s="1"/>
  <c r="J75" i="67"/>
  <c r="G75" i="67" s="1"/>
  <c r="J43" i="67"/>
  <c r="G43" i="67" s="1"/>
  <c r="J63" i="67"/>
  <c r="G63" i="67" s="1"/>
  <c r="J79" i="67"/>
  <c r="G79" i="67" s="1"/>
  <c r="J28" i="67"/>
  <c r="G28" i="67" s="1"/>
  <c r="J51" i="67"/>
  <c r="G51" i="67" s="1"/>
  <c r="J67" i="67"/>
  <c r="G67" i="67" s="1"/>
  <c r="J83" i="67"/>
  <c r="G83" i="67" s="1"/>
  <c r="J35" i="67"/>
  <c r="G35" i="67" s="1"/>
  <c r="J55" i="67"/>
  <c r="G55" i="67" s="1"/>
  <c r="J71" i="67"/>
  <c r="G71" i="67" s="1"/>
  <c r="G84" i="67"/>
  <c r="J27" i="67"/>
  <c r="G27" i="67" s="1"/>
  <c r="J34" i="67"/>
  <c r="G34" i="67" s="1"/>
  <c r="J38" i="67"/>
  <c r="G38" i="67" s="1"/>
  <c r="J42" i="67"/>
  <c r="G42" i="67" s="1"/>
  <c r="J46" i="67"/>
  <c r="G46" i="67" s="1"/>
  <c r="J50" i="67"/>
  <c r="G50" i="67" s="1"/>
  <c r="J54" i="67"/>
  <c r="G54" i="67" s="1"/>
  <c r="J58" i="67"/>
  <c r="G58" i="67" s="1"/>
  <c r="J62" i="67"/>
  <c r="G62" i="67" s="1"/>
  <c r="J66" i="67"/>
  <c r="G66" i="67" s="1"/>
  <c r="J70" i="67"/>
  <c r="G70" i="67" s="1"/>
  <c r="J74" i="67"/>
  <c r="G74" i="67" s="1"/>
  <c r="J78" i="67"/>
  <c r="G78" i="67" s="1"/>
  <c r="J82" i="67"/>
  <c r="G82" i="67" s="1"/>
  <c r="J30" i="67"/>
  <c r="G30" i="67" s="1"/>
  <c r="J37" i="67"/>
  <c r="G37" i="67" s="1"/>
  <c r="J41" i="67"/>
  <c r="G41" i="67" s="1"/>
  <c r="J45" i="67"/>
  <c r="G45" i="67" s="1"/>
  <c r="J49" i="67"/>
  <c r="G49" i="67" s="1"/>
  <c r="J53" i="67"/>
  <c r="G53" i="67" s="1"/>
  <c r="J57" i="67"/>
  <c r="G57" i="67" s="1"/>
  <c r="J61" i="67"/>
  <c r="G61" i="67" s="1"/>
  <c r="J65" i="67"/>
  <c r="G65" i="67" s="1"/>
  <c r="J69" i="67"/>
  <c r="G69" i="67" s="1"/>
  <c r="J73" i="67"/>
  <c r="G73" i="67" s="1"/>
  <c r="J77" i="67"/>
  <c r="G77" i="67" s="1"/>
  <c r="J81" i="67"/>
  <c r="G81" i="67" s="1"/>
  <c r="J29" i="67"/>
  <c r="G29" i="67" s="1"/>
  <c r="J36" i="67"/>
  <c r="G36" i="67" s="1"/>
  <c r="J40" i="67"/>
  <c r="G40" i="67" s="1"/>
  <c r="J44" i="67"/>
  <c r="G44" i="67" s="1"/>
  <c r="J52" i="67"/>
  <c r="G52" i="67" s="1"/>
  <c r="J56" i="67"/>
  <c r="G56" i="67" s="1"/>
  <c r="J60" i="67"/>
  <c r="G60" i="67" s="1"/>
  <c r="J64" i="67"/>
  <c r="G64" i="67" s="1"/>
  <c r="J68" i="67"/>
  <c r="G68" i="67" s="1"/>
  <c r="J72" i="67"/>
  <c r="G72" i="67" s="1"/>
  <c r="J76" i="67"/>
  <c r="G76" i="67" s="1"/>
  <c r="J80" i="67"/>
  <c r="G80" i="67" s="1"/>
  <c r="J28" i="66"/>
  <c r="G28" i="66" s="1"/>
  <c r="J30" i="66"/>
  <c r="G30" i="66" s="1"/>
  <c r="J29" i="66"/>
  <c r="G29" i="66" s="1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23" i="5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22" i="30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61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3" i="43"/>
  <c r="I44" i="43"/>
  <c r="I45" i="43"/>
  <c r="I27" i="43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57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29" i="42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5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27" i="57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53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27" i="64"/>
  <c r="I28" i="64"/>
  <c r="I29" i="64"/>
  <c r="I30" i="64"/>
  <c r="I31" i="64"/>
  <c r="I26" i="64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52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26" i="36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52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26" i="4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56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25" i="34"/>
  <c r="I51" i="62"/>
  <c r="I52" i="62"/>
  <c r="I53" i="62"/>
  <c r="I54" i="62"/>
  <c r="I55" i="62"/>
  <c r="I50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23" i="62"/>
  <c r="G32" i="70" l="1"/>
  <c r="G33" i="70"/>
  <c r="J34" i="70"/>
  <c r="G31" i="70"/>
  <c r="G30" i="70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50" i="33"/>
  <c r="I27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26" i="33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53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26" i="32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53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25" i="48"/>
  <c r="I107" i="56"/>
  <c r="I106" i="56"/>
  <c r="I105" i="56"/>
  <c r="I104" i="56"/>
  <c r="I103" i="56"/>
  <c r="I102" i="56"/>
  <c r="I101" i="56"/>
  <c r="I100" i="56"/>
  <c r="I99" i="56"/>
  <c r="I98" i="56"/>
  <c r="I97" i="56"/>
  <c r="I96" i="56"/>
  <c r="I95" i="56"/>
  <c r="I94" i="56"/>
  <c r="I93" i="56"/>
  <c r="I92" i="56"/>
  <c r="I91" i="56"/>
  <c r="I88" i="56"/>
  <c r="I87" i="56"/>
  <c r="I86" i="56"/>
  <c r="I85" i="56"/>
  <c r="I84" i="56"/>
  <c r="I83" i="56"/>
  <c r="I82" i="56"/>
  <c r="I81" i="56"/>
  <c r="I80" i="56"/>
  <c r="I79" i="56"/>
  <c r="I78" i="56"/>
  <c r="I77" i="56"/>
  <c r="I76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54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28" i="56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6" i="55"/>
  <c r="I54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28" i="55"/>
  <c r="I86" i="54"/>
  <c r="I85" i="54"/>
  <c r="I84" i="54"/>
  <c r="I83" i="54"/>
  <c r="I82" i="54"/>
  <c r="I81" i="54"/>
  <c r="I80" i="54"/>
  <c r="I79" i="54"/>
  <c r="I78" i="54"/>
  <c r="I77" i="54"/>
  <c r="I76" i="54"/>
  <c r="I75" i="54"/>
  <c r="I74" i="54"/>
  <c r="I73" i="54"/>
  <c r="I72" i="54"/>
  <c r="I71" i="54"/>
  <c r="I70" i="54"/>
  <c r="I69" i="54"/>
  <c r="I68" i="54"/>
  <c r="I67" i="54"/>
  <c r="I66" i="54"/>
  <c r="I65" i="54"/>
  <c r="I64" i="54"/>
  <c r="I63" i="54"/>
  <c r="I62" i="54"/>
  <c r="I61" i="54"/>
  <c r="I60" i="54"/>
  <c r="I59" i="54"/>
  <c r="I58" i="54"/>
  <c r="I57" i="54"/>
  <c r="I56" i="54"/>
  <c r="I55" i="54"/>
  <c r="I54" i="54"/>
  <c r="I53" i="54"/>
  <c r="I52" i="54"/>
  <c r="I51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25" i="54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52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26" i="53"/>
  <c r="J35" i="70" l="1"/>
  <c r="G34" i="7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53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2" i="20"/>
  <c r="I25" i="20"/>
  <c r="I24" i="20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53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53" i="15"/>
  <c r="I52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54" i="18"/>
  <c r="I53" i="18"/>
  <c r="I73" i="18"/>
  <c r="I72" i="18"/>
  <c r="I71" i="18"/>
  <c r="I70" i="18"/>
  <c r="I69" i="18"/>
  <c r="I68" i="18"/>
  <c r="I67" i="18"/>
  <c r="I66" i="18"/>
  <c r="I65" i="18"/>
  <c r="I64" i="18"/>
  <c r="I63" i="18"/>
  <c r="I62" i="18"/>
  <c r="I61" i="18"/>
  <c r="I60" i="18"/>
  <c r="I59" i="18"/>
  <c r="I58" i="18"/>
  <c r="I57" i="18"/>
  <c r="I56" i="18"/>
  <c r="I55" i="18"/>
  <c r="I44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5" i="18"/>
  <c r="I26" i="18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52" i="13"/>
  <c r="I27" i="13"/>
  <c r="I28" i="13"/>
  <c r="I29" i="13"/>
  <c r="I30" i="13"/>
  <c r="I31" i="13"/>
  <c r="I32" i="13"/>
  <c r="I33" i="13"/>
  <c r="I34" i="13"/>
  <c r="I35" i="13"/>
  <c r="I37" i="13"/>
  <c r="I39" i="13"/>
  <c r="I40" i="13"/>
  <c r="I41" i="13"/>
  <c r="I42" i="13"/>
  <c r="I26" i="13"/>
  <c r="I73" i="63"/>
  <c r="I72" i="63"/>
  <c r="I71" i="63"/>
  <c r="I70" i="63"/>
  <c r="I69" i="63"/>
  <c r="I68" i="63"/>
  <c r="I67" i="63"/>
  <c r="I66" i="63"/>
  <c r="I65" i="63"/>
  <c r="I64" i="63"/>
  <c r="I63" i="63"/>
  <c r="I62" i="63"/>
  <c r="I61" i="63"/>
  <c r="I60" i="63"/>
  <c r="I59" i="63"/>
  <c r="I58" i="63"/>
  <c r="I57" i="63"/>
  <c r="I56" i="63"/>
  <c r="I55" i="63"/>
  <c r="I54" i="63"/>
  <c r="I53" i="63"/>
  <c r="I52" i="63"/>
  <c r="I51" i="63"/>
  <c r="I50" i="63"/>
  <c r="I49" i="63"/>
  <c r="I48" i="63"/>
  <c r="I41" i="63"/>
  <c r="I40" i="63"/>
  <c r="I39" i="63"/>
  <c r="I38" i="63"/>
  <c r="I37" i="63"/>
  <c r="I36" i="63"/>
  <c r="I35" i="63"/>
  <c r="I34" i="63"/>
  <c r="I33" i="63"/>
  <c r="I32" i="63"/>
  <c r="I31" i="63"/>
  <c r="I30" i="63"/>
  <c r="I29" i="63"/>
  <c r="I28" i="63"/>
  <c r="I27" i="63"/>
  <c r="I26" i="63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52" i="52"/>
  <c r="I27" i="52"/>
  <c r="I28" i="52"/>
  <c r="I29" i="52"/>
  <c r="I30" i="52"/>
  <c r="I31" i="52"/>
  <c r="I32" i="52"/>
  <c r="I33" i="52"/>
  <c r="I34" i="52"/>
  <c r="I35" i="52"/>
  <c r="I36" i="52"/>
  <c r="I37" i="52"/>
  <c r="I25" i="52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52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26" i="51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53" i="59"/>
  <c r="I42" i="59"/>
  <c r="I41" i="59"/>
  <c r="I39" i="59"/>
  <c r="I36" i="59"/>
  <c r="I35" i="59"/>
  <c r="I34" i="59"/>
  <c r="I33" i="59"/>
  <c r="I32" i="59"/>
  <c r="I31" i="59"/>
  <c r="I28" i="59"/>
  <c r="I27" i="59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50" i="10"/>
  <c r="I34" i="10"/>
  <c r="I35" i="10"/>
  <c r="I36" i="10"/>
  <c r="I37" i="10"/>
  <c r="I38" i="10"/>
  <c r="I39" i="10"/>
  <c r="I33" i="10"/>
  <c r="I32" i="10"/>
  <c r="I31" i="10"/>
  <c r="I30" i="10"/>
  <c r="I25" i="10"/>
  <c r="I24" i="10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24" i="58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59" i="49"/>
  <c r="J36" i="70" l="1"/>
  <c r="G35" i="70"/>
  <c r="G12" i="64"/>
  <c r="D12" i="64"/>
  <c r="A12" i="64"/>
  <c r="G11" i="64"/>
  <c r="G10" i="64"/>
  <c r="G9" i="64"/>
  <c r="D11" i="64"/>
  <c r="D10" i="64"/>
  <c r="D9" i="64"/>
  <c r="A11" i="64"/>
  <c r="A10" i="64"/>
  <c r="A9" i="64"/>
  <c r="J37" i="70" l="1"/>
  <c r="G36" i="70"/>
  <c r="G13" i="57"/>
  <c r="G12" i="57"/>
  <c r="G11" i="57"/>
  <c r="G10" i="57"/>
  <c r="G9" i="57"/>
  <c r="G10" i="34"/>
  <c r="G11" i="34"/>
  <c r="G10" i="54"/>
  <c r="G11" i="53"/>
  <c r="G10" i="53"/>
  <c r="G10" i="20"/>
  <c r="G12" i="19"/>
  <c r="G11" i="19"/>
  <c r="G10" i="19"/>
  <c r="G12" i="15"/>
  <c r="G11" i="15"/>
  <c r="G10" i="15"/>
  <c r="G9" i="15"/>
  <c r="G12" i="18"/>
  <c r="G11" i="18"/>
  <c r="G10" i="18"/>
  <c r="G12" i="13"/>
  <c r="G11" i="13"/>
  <c r="G10" i="13"/>
  <c r="G10" i="52"/>
  <c r="G12" i="51"/>
  <c r="G11" i="51"/>
  <c r="G10" i="51"/>
  <c r="G12" i="59"/>
  <c r="G11" i="59"/>
  <c r="G10" i="59"/>
  <c r="G10" i="58"/>
  <c r="G10" i="63"/>
  <c r="G11" i="63"/>
  <c r="G12" i="63"/>
  <c r="G9" i="63"/>
  <c r="F12" i="63"/>
  <c r="F11" i="63"/>
  <c r="F10" i="63"/>
  <c r="A9" i="49"/>
  <c r="J38" i="70" l="1"/>
  <c r="G37" i="70"/>
  <c r="G9" i="49"/>
  <c r="F9" i="64"/>
  <c r="F10" i="64" s="1"/>
  <c r="F11" i="64" s="1"/>
  <c r="F12" i="64" s="1"/>
  <c r="D6" i="64"/>
  <c r="D4" i="64"/>
  <c r="D1" i="64"/>
  <c r="J39" i="70" l="1"/>
  <c r="G38" i="70"/>
  <c r="J26" i="64"/>
  <c r="J53" i="64"/>
  <c r="K74" i="63"/>
  <c r="K75" i="63" s="1"/>
  <c r="K76" i="63" s="1"/>
  <c r="K77" i="63" s="1"/>
  <c r="F9" i="63"/>
  <c r="D6" i="63"/>
  <c r="D4" i="63"/>
  <c r="D1" i="63"/>
  <c r="J40" i="70" l="1"/>
  <c r="G39" i="70"/>
  <c r="K27" i="63"/>
  <c r="G27" i="63" s="1"/>
  <c r="K31" i="63"/>
  <c r="G31" i="63" s="1"/>
  <c r="K35" i="63"/>
  <c r="G35" i="63" s="1"/>
  <c r="K39" i="63"/>
  <c r="G39" i="63" s="1"/>
  <c r="K38" i="63"/>
  <c r="G38" i="63" s="1"/>
  <c r="K28" i="63"/>
  <c r="G28" i="63" s="1"/>
  <c r="K32" i="63"/>
  <c r="G32" i="63" s="1"/>
  <c r="K36" i="63"/>
  <c r="G36" i="63" s="1"/>
  <c r="K40" i="63"/>
  <c r="G40" i="63" s="1"/>
  <c r="K30" i="63"/>
  <c r="G30" i="63" s="1"/>
  <c r="K34" i="63"/>
  <c r="G34" i="63" s="1"/>
  <c r="K26" i="63"/>
  <c r="G26" i="63" s="1"/>
  <c r="K29" i="63"/>
  <c r="G29" i="63" s="1"/>
  <c r="K33" i="63"/>
  <c r="G33" i="63" s="1"/>
  <c r="K37" i="63"/>
  <c r="G37" i="63" s="1"/>
  <c r="K41" i="63"/>
  <c r="G41" i="63" s="1"/>
  <c r="K49" i="63"/>
  <c r="G49" i="63" s="1"/>
  <c r="G26" i="64"/>
  <c r="J27" i="64"/>
  <c r="G53" i="64"/>
  <c r="J54" i="64"/>
  <c r="I92" i="9"/>
  <c r="J41" i="70" l="1"/>
  <c r="G40" i="70"/>
  <c r="K50" i="63"/>
  <c r="K51" i="63" s="1"/>
  <c r="G54" i="64"/>
  <c r="J55" i="64"/>
  <c r="G27" i="64"/>
  <c r="J28" i="64"/>
  <c r="D4" i="59"/>
  <c r="D4" i="10"/>
  <c r="D4" i="58"/>
  <c r="G41" i="70" l="1"/>
  <c r="J42" i="70"/>
  <c r="G50" i="63"/>
  <c r="G28" i="64"/>
  <c r="J29" i="64"/>
  <c r="G55" i="64"/>
  <c r="J56" i="64"/>
  <c r="G51" i="63"/>
  <c r="K52" i="63"/>
  <c r="G9" i="42"/>
  <c r="G11" i="36"/>
  <c r="G10" i="36"/>
  <c r="G9" i="36"/>
  <c r="G11" i="44"/>
  <c r="G10" i="44"/>
  <c r="G9" i="44"/>
  <c r="G9" i="34"/>
  <c r="G9" i="62"/>
  <c r="G10" i="33"/>
  <c r="G9" i="33"/>
  <c r="G12" i="33"/>
  <c r="G11" i="33"/>
  <c r="G11" i="32"/>
  <c r="G10" i="32"/>
  <c r="G10" i="48"/>
  <c r="G13" i="56"/>
  <c r="G12" i="56"/>
  <c r="G11" i="56"/>
  <c r="G10" i="56"/>
  <c r="G13" i="55"/>
  <c r="G12" i="55"/>
  <c r="G11" i="55"/>
  <c r="G10" i="55"/>
  <c r="G9" i="55"/>
  <c r="G9" i="54"/>
  <c r="G9" i="53"/>
  <c r="G9" i="51"/>
  <c r="J43" i="70" l="1"/>
  <c r="G42" i="70"/>
  <c r="G29" i="64"/>
  <c r="J30" i="64"/>
  <c r="G56" i="64"/>
  <c r="J57" i="64"/>
  <c r="K53" i="63"/>
  <c r="G52" i="63"/>
  <c r="F12" i="33"/>
  <c r="F11" i="33"/>
  <c r="F10" i="33"/>
  <c r="F11" i="32"/>
  <c r="F10" i="32"/>
  <c r="F10" i="48"/>
  <c r="F13" i="56"/>
  <c r="F12" i="56"/>
  <c r="F11" i="56"/>
  <c r="F10" i="56"/>
  <c r="F13" i="55"/>
  <c r="F12" i="55"/>
  <c r="F11" i="55"/>
  <c r="F10" i="55"/>
  <c r="F10" i="54"/>
  <c r="F11" i="53"/>
  <c r="F10" i="53"/>
  <c r="F9" i="53"/>
  <c r="F10" i="20"/>
  <c r="F10" i="19"/>
  <c r="F10" i="15"/>
  <c r="F10" i="18"/>
  <c r="F10" i="13"/>
  <c r="F10" i="52"/>
  <c r="F10" i="51"/>
  <c r="F12" i="59"/>
  <c r="F11" i="59"/>
  <c r="F10" i="59"/>
  <c r="F9" i="59"/>
  <c r="F9" i="50"/>
  <c r="F9" i="30"/>
  <c r="A9" i="30"/>
  <c r="F9" i="57"/>
  <c r="F10" i="57" s="1"/>
  <c r="G13" i="42"/>
  <c r="G12" i="42"/>
  <c r="G11" i="42"/>
  <c r="G10" i="42"/>
  <c r="F9" i="42"/>
  <c r="F13" i="42" s="1"/>
  <c r="G14" i="43"/>
  <c r="G13" i="43"/>
  <c r="G12" i="43"/>
  <c r="G11" i="43"/>
  <c r="G9" i="43"/>
  <c r="D10" i="43"/>
  <c r="D11" i="43"/>
  <c r="D12" i="43"/>
  <c r="D13" i="43"/>
  <c r="D14" i="43"/>
  <c r="D9" i="43"/>
  <c r="A10" i="43"/>
  <c r="A11" i="43"/>
  <c r="A12" i="43"/>
  <c r="A13" i="43"/>
  <c r="A14" i="43"/>
  <c r="A9" i="43"/>
  <c r="F10" i="43"/>
  <c r="F12" i="43" s="1"/>
  <c r="G10" i="43"/>
  <c r="A10" i="42"/>
  <c r="A11" i="42"/>
  <c r="A12" i="42"/>
  <c r="A13" i="42"/>
  <c r="A9" i="42"/>
  <c r="D10" i="42"/>
  <c r="D11" i="42"/>
  <c r="D12" i="42"/>
  <c r="D13" i="42"/>
  <c r="D9" i="42"/>
  <c r="A10" i="57"/>
  <c r="A11" i="57"/>
  <c r="A12" i="57"/>
  <c r="A13" i="57"/>
  <c r="A9" i="57"/>
  <c r="D10" i="57"/>
  <c r="D11" i="57"/>
  <c r="D12" i="57"/>
  <c r="D13" i="57"/>
  <c r="D9" i="57"/>
  <c r="F9" i="49"/>
  <c r="D9" i="49"/>
  <c r="D10" i="36"/>
  <c r="D11" i="36"/>
  <c r="D9" i="36"/>
  <c r="A10" i="36"/>
  <c r="A11" i="36"/>
  <c r="A9" i="36"/>
  <c r="J44" i="70" l="1"/>
  <c r="G44" i="70" s="1"/>
  <c r="G43" i="70"/>
  <c r="J72" i="49"/>
  <c r="G72" i="49" s="1"/>
  <c r="J76" i="49"/>
  <c r="G76" i="49" s="1"/>
  <c r="J80" i="49"/>
  <c r="G80" i="49" s="1"/>
  <c r="J84" i="49"/>
  <c r="G84" i="49" s="1"/>
  <c r="J88" i="49"/>
  <c r="G88" i="49" s="1"/>
  <c r="J92" i="49"/>
  <c r="G92" i="49" s="1"/>
  <c r="J69" i="49"/>
  <c r="J65" i="49"/>
  <c r="J61" i="49"/>
  <c r="J57" i="49"/>
  <c r="J53" i="49"/>
  <c r="G53" i="49" s="1"/>
  <c r="J49" i="49"/>
  <c r="J45" i="49"/>
  <c r="J41" i="49"/>
  <c r="J37" i="49"/>
  <c r="J31" i="49"/>
  <c r="J27" i="49"/>
  <c r="J74" i="49"/>
  <c r="G74" i="49" s="1"/>
  <c r="J78" i="49"/>
  <c r="G78" i="49" s="1"/>
  <c r="J82" i="49"/>
  <c r="G82" i="49" s="1"/>
  <c r="J86" i="49"/>
  <c r="G86" i="49" s="1"/>
  <c r="J90" i="49"/>
  <c r="G90" i="49" s="1"/>
  <c r="J70" i="49"/>
  <c r="J67" i="49"/>
  <c r="J63" i="49"/>
  <c r="J59" i="49"/>
  <c r="J55" i="49"/>
  <c r="J51" i="49"/>
  <c r="G51" i="49" s="1"/>
  <c r="J47" i="49"/>
  <c r="J43" i="49"/>
  <c r="J35" i="49"/>
  <c r="J29" i="49"/>
  <c r="J79" i="49"/>
  <c r="G79" i="49" s="1"/>
  <c r="J87" i="49"/>
  <c r="G87" i="49" s="1"/>
  <c r="J66" i="49"/>
  <c r="J58" i="49"/>
  <c r="J50" i="49"/>
  <c r="G50" i="49" s="1"/>
  <c r="J42" i="49"/>
  <c r="J28" i="49"/>
  <c r="J73" i="49"/>
  <c r="G73" i="49" s="1"/>
  <c r="J77" i="49"/>
  <c r="G77" i="49" s="1"/>
  <c r="J81" i="49"/>
  <c r="G81" i="49" s="1"/>
  <c r="J85" i="49"/>
  <c r="G85" i="49" s="1"/>
  <c r="J89" i="49"/>
  <c r="G89" i="49" s="1"/>
  <c r="J93" i="49"/>
  <c r="J68" i="49"/>
  <c r="J64" i="49"/>
  <c r="J60" i="49"/>
  <c r="J56" i="49"/>
  <c r="J52" i="49"/>
  <c r="G52" i="49" s="1"/>
  <c r="J48" i="49"/>
  <c r="J44" i="49"/>
  <c r="J40" i="49"/>
  <c r="J36" i="49"/>
  <c r="J30" i="49"/>
  <c r="J39" i="49"/>
  <c r="J71" i="49"/>
  <c r="G71" i="49" s="1"/>
  <c r="J75" i="49"/>
  <c r="G75" i="49" s="1"/>
  <c r="J83" i="49"/>
  <c r="G83" i="49" s="1"/>
  <c r="J91" i="49"/>
  <c r="G91" i="49" s="1"/>
  <c r="J62" i="49"/>
  <c r="J54" i="49"/>
  <c r="G54" i="49" s="1"/>
  <c r="J46" i="49"/>
  <c r="J38" i="49"/>
  <c r="J32" i="49"/>
  <c r="G57" i="64"/>
  <c r="J58" i="64"/>
  <c r="G30" i="64"/>
  <c r="J31" i="64"/>
  <c r="G53" i="63"/>
  <c r="K54" i="63"/>
  <c r="F12" i="42"/>
  <c r="F11" i="57"/>
  <c r="F12" i="57"/>
  <c r="F10" i="42"/>
  <c r="F11" i="42"/>
  <c r="F13" i="43"/>
  <c r="F9" i="43"/>
  <c r="F14" i="43"/>
  <c r="F11" i="43"/>
  <c r="F13" i="57"/>
  <c r="J45" i="70" l="1"/>
  <c r="G45" i="70" s="1"/>
  <c r="G31" i="64"/>
  <c r="J32" i="64"/>
  <c r="G58" i="64"/>
  <c r="J59" i="64"/>
  <c r="K57" i="63"/>
  <c r="G57" i="63" s="1"/>
  <c r="K55" i="63"/>
  <c r="G54" i="63"/>
  <c r="J25" i="62"/>
  <c r="J26" i="62" s="1"/>
  <c r="J27" i="62"/>
  <c r="J28" i="62" s="1"/>
  <c r="J29" i="62"/>
  <c r="J30" i="62" s="1"/>
  <c r="J31" i="62"/>
  <c r="J32" i="62" s="1"/>
  <c r="J33" i="62"/>
  <c r="J34" i="62" s="1"/>
  <c r="J35" i="62"/>
  <c r="J36" i="62" s="1"/>
  <c r="J37" i="62" s="1"/>
  <c r="F9" i="48"/>
  <c r="G9" i="48"/>
  <c r="J46" i="70" l="1"/>
  <c r="G32" i="64"/>
  <c r="J33" i="64"/>
  <c r="G59" i="64"/>
  <c r="J60" i="64"/>
  <c r="G55" i="63"/>
  <c r="K58" i="63"/>
  <c r="K56" i="63"/>
  <c r="G56" i="63" s="1"/>
  <c r="G37" i="62"/>
  <c r="J38" i="62"/>
  <c r="J39" i="62" s="1"/>
  <c r="J40" i="62" s="1"/>
  <c r="D10" i="53"/>
  <c r="D11" i="53"/>
  <c r="D9" i="53"/>
  <c r="D10" i="54"/>
  <c r="D9" i="54"/>
  <c r="A10" i="54"/>
  <c r="A9" i="54"/>
  <c r="A10" i="53"/>
  <c r="A11" i="53"/>
  <c r="A9" i="53"/>
  <c r="J47" i="70" l="1"/>
  <c r="J48" i="70" s="1"/>
  <c r="G46" i="70"/>
  <c r="G33" i="64"/>
  <c r="J34" i="64"/>
  <c r="G60" i="64"/>
  <c r="J61" i="64"/>
  <c r="K59" i="63"/>
  <c r="G58" i="63"/>
  <c r="G39" i="62"/>
  <c r="G38" i="62"/>
  <c r="J41" i="62"/>
  <c r="G40" i="62"/>
  <c r="F9" i="62"/>
  <c r="D6" i="62"/>
  <c r="D4" i="62"/>
  <c r="D1" i="62"/>
  <c r="J49" i="70" l="1"/>
  <c r="G48" i="70"/>
  <c r="J54" i="70"/>
  <c r="G47" i="70"/>
  <c r="G61" i="64"/>
  <c r="J62" i="64"/>
  <c r="G34" i="64"/>
  <c r="J35" i="64"/>
  <c r="G59" i="63"/>
  <c r="K60" i="63"/>
  <c r="J50" i="62"/>
  <c r="G50" i="62" s="1"/>
  <c r="J23" i="62"/>
  <c r="J50" i="70" l="1"/>
  <c r="G49" i="70"/>
  <c r="J55" i="70"/>
  <c r="G54" i="70"/>
  <c r="G35" i="64"/>
  <c r="J36" i="64"/>
  <c r="G62" i="64"/>
  <c r="J63" i="64"/>
  <c r="K61" i="63"/>
  <c r="G60" i="63"/>
  <c r="J24" i="62"/>
  <c r="G23" i="62"/>
  <c r="J51" i="62"/>
  <c r="G51" i="62" s="1"/>
  <c r="G50" i="70" l="1"/>
  <c r="J51" i="70"/>
  <c r="J56" i="70"/>
  <c r="G55" i="70"/>
  <c r="G63" i="64"/>
  <c r="J64" i="64"/>
  <c r="G36" i="64"/>
  <c r="J37" i="64"/>
  <c r="G61" i="63"/>
  <c r="K62" i="63"/>
  <c r="J52" i="62"/>
  <c r="G52" i="62" s="1"/>
  <c r="G24" i="62"/>
  <c r="J52" i="70" l="1"/>
  <c r="G51" i="70"/>
  <c r="J57" i="70"/>
  <c r="G56" i="70"/>
  <c r="G37" i="64"/>
  <c r="J38" i="64"/>
  <c r="G64" i="64"/>
  <c r="J65" i="64"/>
  <c r="K63" i="63"/>
  <c r="G62" i="63"/>
  <c r="J53" i="62"/>
  <c r="G53" i="62" s="1"/>
  <c r="J53" i="70" l="1"/>
  <c r="G53" i="70" s="1"/>
  <c r="G52" i="70"/>
  <c r="J58" i="70"/>
  <c r="G57" i="70"/>
  <c r="G38" i="64"/>
  <c r="J39" i="64"/>
  <c r="G65" i="64"/>
  <c r="J66" i="64"/>
  <c r="G63" i="63"/>
  <c r="K64" i="63"/>
  <c r="J54" i="62"/>
  <c r="G54" i="62" s="1"/>
  <c r="D6" i="59"/>
  <c r="D6" i="10"/>
  <c r="G9" i="59"/>
  <c r="K51" i="59"/>
  <c r="K52" i="59" s="1"/>
  <c r="K53" i="59" s="1"/>
  <c r="K50" i="59"/>
  <c r="D1" i="59"/>
  <c r="J59" i="70" l="1"/>
  <c r="G58" i="70"/>
  <c r="G39" i="64"/>
  <c r="J40" i="64"/>
  <c r="G66" i="64"/>
  <c r="J67" i="64"/>
  <c r="K65" i="63"/>
  <c r="G64" i="63"/>
  <c r="J55" i="62"/>
  <c r="G55" i="62" s="1"/>
  <c r="G25" i="62"/>
  <c r="K54" i="59"/>
  <c r="G53" i="59"/>
  <c r="K26" i="59"/>
  <c r="G9" i="50"/>
  <c r="G9" i="30"/>
  <c r="G59" i="70" l="1"/>
  <c r="J60" i="70"/>
  <c r="G67" i="64"/>
  <c r="J68" i="64"/>
  <c r="G40" i="64"/>
  <c r="J41" i="64"/>
  <c r="K48" i="63"/>
  <c r="G48" i="63" s="1"/>
  <c r="G65" i="63"/>
  <c r="K66" i="63"/>
  <c r="K27" i="59"/>
  <c r="G26" i="59"/>
  <c r="G54" i="59"/>
  <c r="K55" i="59"/>
  <c r="J61" i="70" l="1"/>
  <c r="G60" i="70"/>
  <c r="G41" i="64"/>
  <c r="J42" i="64"/>
  <c r="G68" i="64"/>
  <c r="J69" i="64"/>
  <c r="G69" i="64" s="1"/>
  <c r="K67" i="63"/>
  <c r="G66" i="63"/>
  <c r="K56" i="59"/>
  <c r="G55" i="59"/>
  <c r="G27" i="59"/>
  <c r="K28" i="59"/>
  <c r="G9" i="56"/>
  <c r="J62" i="70" l="1"/>
  <c r="G61" i="70"/>
  <c r="G42" i="64"/>
  <c r="J43" i="64"/>
  <c r="G67" i="63"/>
  <c r="K68" i="63"/>
  <c r="G56" i="59"/>
  <c r="K57" i="59"/>
  <c r="K29" i="59"/>
  <c r="G28" i="59"/>
  <c r="J63" i="70" l="1"/>
  <c r="G62" i="70"/>
  <c r="G43" i="64"/>
  <c r="J44" i="64"/>
  <c r="K69" i="63"/>
  <c r="G68" i="63"/>
  <c r="G29" i="59"/>
  <c r="K30" i="59"/>
  <c r="K58" i="59"/>
  <c r="G57" i="59"/>
  <c r="G9" i="20"/>
  <c r="G9" i="19"/>
  <c r="G9" i="18"/>
  <c r="G42" i="18"/>
  <c r="K38" i="18"/>
  <c r="G38" i="18" s="1"/>
  <c r="G9" i="13"/>
  <c r="G9" i="52"/>
  <c r="G9" i="10"/>
  <c r="G9" i="58"/>
  <c r="D6" i="58"/>
  <c r="F10" i="58"/>
  <c r="F9" i="58"/>
  <c r="K50" i="58" s="1"/>
  <c r="D1" i="58"/>
  <c r="G63" i="70" l="1"/>
  <c r="J64" i="70"/>
  <c r="G44" i="64"/>
  <c r="J45" i="64"/>
  <c r="G45" i="64" s="1"/>
  <c r="G69" i="63"/>
  <c r="K70" i="63"/>
  <c r="G26" i="62"/>
  <c r="G58" i="59"/>
  <c r="K59" i="59"/>
  <c r="K31" i="59"/>
  <c r="G30" i="59"/>
  <c r="K24" i="58"/>
  <c r="K25" i="58" s="1"/>
  <c r="K26" i="58" s="1"/>
  <c r="G50" i="58"/>
  <c r="K51" i="58"/>
  <c r="J65" i="70" l="1"/>
  <c r="G64" i="70"/>
  <c r="K71" i="63"/>
  <c r="G70" i="63"/>
  <c r="G27" i="62"/>
  <c r="G25" i="58"/>
  <c r="G31" i="59"/>
  <c r="K32" i="59"/>
  <c r="K60" i="59"/>
  <c r="G59" i="59"/>
  <c r="G24" i="58"/>
  <c r="G26" i="58"/>
  <c r="K27" i="58"/>
  <c r="K52" i="58"/>
  <c r="G51" i="58"/>
  <c r="J66" i="70" l="1"/>
  <c r="G65" i="70"/>
  <c r="G71" i="63"/>
  <c r="K72" i="63"/>
  <c r="G28" i="62"/>
  <c r="G60" i="59"/>
  <c r="K61" i="59"/>
  <c r="K62" i="59" s="1"/>
  <c r="G62" i="59" s="1"/>
  <c r="K33" i="59"/>
  <c r="G32" i="59"/>
  <c r="G27" i="58"/>
  <c r="K28" i="58"/>
  <c r="G52" i="58"/>
  <c r="K53" i="58"/>
  <c r="D6" i="57"/>
  <c r="D4" i="57"/>
  <c r="D1" i="57"/>
  <c r="F9" i="56"/>
  <c r="J28" i="56" s="1"/>
  <c r="D6" i="56"/>
  <c r="D4" i="56"/>
  <c r="D1" i="56"/>
  <c r="F9" i="55"/>
  <c r="J27" i="55" s="1"/>
  <c r="J28" i="55" s="1"/>
  <c r="J29" i="55" s="1"/>
  <c r="J30" i="55" s="1"/>
  <c r="J31" i="55" s="1"/>
  <c r="J32" i="55" s="1"/>
  <c r="J33" i="55" s="1"/>
  <c r="J34" i="55" s="1"/>
  <c r="J35" i="55" s="1"/>
  <c r="J36" i="55" s="1"/>
  <c r="J37" i="55" s="1"/>
  <c r="J38" i="55" s="1"/>
  <c r="J39" i="55" s="1"/>
  <c r="J40" i="55" s="1"/>
  <c r="J41" i="55" s="1"/>
  <c r="J42" i="55" s="1"/>
  <c r="J43" i="55" s="1"/>
  <c r="J44" i="55" s="1"/>
  <c r="J45" i="55" s="1"/>
  <c r="J46" i="55" s="1"/>
  <c r="J47" i="55" s="1"/>
  <c r="J54" i="55" s="1"/>
  <c r="D6" i="55"/>
  <c r="D4" i="55"/>
  <c r="D1" i="55"/>
  <c r="F9" i="54"/>
  <c r="J24" i="54" s="1"/>
  <c r="D6" i="54"/>
  <c r="D4" i="54"/>
  <c r="D1" i="54"/>
  <c r="J25" i="53"/>
  <c r="D6" i="53"/>
  <c r="D4" i="53"/>
  <c r="D1" i="53"/>
  <c r="F9" i="52"/>
  <c r="K53" i="52" s="1"/>
  <c r="D6" i="52"/>
  <c r="D4" i="52"/>
  <c r="D1" i="52"/>
  <c r="F11" i="51"/>
  <c r="F12" i="51" s="1"/>
  <c r="F9" i="51"/>
  <c r="K52" i="51" s="1"/>
  <c r="G52" i="51" s="1"/>
  <c r="D6" i="51"/>
  <c r="D4" i="51"/>
  <c r="D1" i="51"/>
  <c r="J67" i="70" l="1"/>
  <c r="G66" i="70"/>
  <c r="K73" i="63"/>
  <c r="G73" i="63" s="1"/>
  <c r="G72" i="63"/>
  <c r="J27" i="57"/>
  <c r="J57" i="57" s="1"/>
  <c r="G57" i="57" s="1"/>
  <c r="G29" i="62"/>
  <c r="G24" i="54"/>
  <c r="J55" i="55"/>
  <c r="G54" i="55"/>
  <c r="G33" i="59"/>
  <c r="K34" i="59"/>
  <c r="K63" i="59"/>
  <c r="G61" i="59"/>
  <c r="G28" i="56"/>
  <c r="J29" i="56"/>
  <c r="G27" i="55"/>
  <c r="G25" i="53"/>
  <c r="J26" i="53"/>
  <c r="G53" i="52"/>
  <c r="K54" i="52"/>
  <c r="G28" i="58"/>
  <c r="K29" i="58"/>
  <c r="K54" i="58"/>
  <c r="G53" i="58"/>
  <c r="K24" i="52"/>
  <c r="K25" i="52" s="1"/>
  <c r="G25" i="52" s="1"/>
  <c r="K53" i="51"/>
  <c r="G53" i="51" s="1"/>
  <c r="K26" i="51"/>
  <c r="G67" i="70" l="1"/>
  <c r="J68" i="70"/>
  <c r="G27" i="57"/>
  <c r="J28" i="57"/>
  <c r="J29" i="57" s="1"/>
  <c r="J58" i="57"/>
  <c r="J59" i="57" s="1"/>
  <c r="G30" i="62"/>
  <c r="J56" i="55"/>
  <c r="G55" i="55"/>
  <c r="G58" i="57"/>
  <c r="G25" i="54"/>
  <c r="G63" i="59"/>
  <c r="K64" i="59"/>
  <c r="K35" i="59"/>
  <c r="G34" i="59"/>
  <c r="J30" i="56"/>
  <c r="G29" i="56"/>
  <c r="G28" i="55"/>
  <c r="J27" i="53"/>
  <c r="G26" i="53"/>
  <c r="K55" i="52"/>
  <c r="G54" i="52"/>
  <c r="K30" i="58"/>
  <c r="G29" i="58"/>
  <c r="G54" i="58"/>
  <c r="K55" i="58"/>
  <c r="K26" i="52"/>
  <c r="K54" i="51"/>
  <c r="G54" i="51" s="1"/>
  <c r="K27" i="51"/>
  <c r="K28" i="51" s="1"/>
  <c r="G26" i="51"/>
  <c r="F11" i="18"/>
  <c r="F11" i="13"/>
  <c r="F12" i="13" s="1"/>
  <c r="J69" i="70" l="1"/>
  <c r="G68" i="70"/>
  <c r="G28" i="57"/>
  <c r="G31" i="62"/>
  <c r="G59" i="57"/>
  <c r="J60" i="57"/>
  <c r="K27" i="52"/>
  <c r="G27" i="52" s="1"/>
  <c r="G26" i="52"/>
  <c r="G26" i="54"/>
  <c r="J57" i="55"/>
  <c r="G56" i="55"/>
  <c r="G35" i="59"/>
  <c r="K36" i="59"/>
  <c r="K65" i="59"/>
  <c r="G64" i="59"/>
  <c r="G29" i="57"/>
  <c r="J30" i="57"/>
  <c r="G30" i="56"/>
  <c r="J31" i="56"/>
  <c r="G29" i="55"/>
  <c r="J28" i="53"/>
  <c r="G27" i="53"/>
  <c r="K56" i="52"/>
  <c r="G55" i="52"/>
  <c r="K31" i="58"/>
  <c r="G30" i="58"/>
  <c r="K56" i="58"/>
  <c r="G55" i="58"/>
  <c r="G24" i="52"/>
  <c r="G28" i="51"/>
  <c r="K29" i="51"/>
  <c r="K55" i="51"/>
  <c r="J70" i="70" l="1"/>
  <c r="G69" i="70"/>
  <c r="G32" i="62"/>
  <c r="G27" i="54"/>
  <c r="G60" i="57"/>
  <c r="J61" i="57"/>
  <c r="K56" i="51"/>
  <c r="G55" i="51"/>
  <c r="J58" i="55"/>
  <c r="G57" i="55"/>
  <c r="K28" i="52"/>
  <c r="G65" i="59"/>
  <c r="K66" i="59"/>
  <c r="K37" i="59"/>
  <c r="G36" i="59"/>
  <c r="J31" i="57"/>
  <c r="G30" i="57"/>
  <c r="G31" i="56"/>
  <c r="J32" i="56"/>
  <c r="G30" i="55"/>
  <c r="J29" i="53"/>
  <c r="G28" i="53"/>
  <c r="K57" i="52"/>
  <c r="G56" i="52"/>
  <c r="K32" i="58"/>
  <c r="G31" i="58"/>
  <c r="G56" i="58"/>
  <c r="K57" i="58"/>
  <c r="K58" i="51"/>
  <c r="G58" i="51" s="1"/>
  <c r="K30" i="51"/>
  <c r="K31" i="51" s="1"/>
  <c r="G29" i="51"/>
  <c r="J23" i="50"/>
  <c r="D6" i="50"/>
  <c r="D4" i="50"/>
  <c r="D1" i="50"/>
  <c r="D6" i="48"/>
  <c r="D4" i="48"/>
  <c r="D1" i="48"/>
  <c r="D6" i="49"/>
  <c r="D4" i="49"/>
  <c r="D1" i="49"/>
  <c r="J71" i="70" l="1"/>
  <c r="G70" i="70"/>
  <c r="G33" i="62"/>
  <c r="J59" i="55"/>
  <c r="G58" i="55"/>
  <c r="J62" i="57"/>
  <c r="G61" i="57"/>
  <c r="G27" i="49"/>
  <c r="J24" i="48"/>
  <c r="J25" i="48" s="1"/>
  <c r="J53" i="48"/>
  <c r="K29" i="52"/>
  <c r="G28" i="52"/>
  <c r="K57" i="51"/>
  <c r="G57" i="51" s="1"/>
  <c r="G56" i="51"/>
  <c r="G28" i="54"/>
  <c r="G37" i="59"/>
  <c r="K38" i="59"/>
  <c r="K67" i="59"/>
  <c r="G66" i="59"/>
  <c r="G23" i="50"/>
  <c r="J24" i="50"/>
  <c r="J32" i="57"/>
  <c r="G31" i="57"/>
  <c r="J33" i="56"/>
  <c r="G32" i="56"/>
  <c r="G31" i="55"/>
  <c r="J30" i="53"/>
  <c r="G29" i="53"/>
  <c r="K58" i="52"/>
  <c r="G57" i="52"/>
  <c r="K33" i="58"/>
  <c r="G32" i="58"/>
  <c r="K58" i="58"/>
  <c r="G57" i="58"/>
  <c r="K32" i="51"/>
  <c r="K33" i="51" s="1"/>
  <c r="G31" i="51"/>
  <c r="K59" i="51"/>
  <c r="G59" i="51" s="1"/>
  <c r="D6" i="30"/>
  <c r="D4" i="30"/>
  <c r="D1" i="30"/>
  <c r="J72" i="70" l="1"/>
  <c r="G71" i="70"/>
  <c r="G34" i="62"/>
  <c r="J63" i="57"/>
  <c r="G62" i="57"/>
  <c r="G24" i="48"/>
  <c r="G29" i="54"/>
  <c r="G55" i="49"/>
  <c r="G29" i="52"/>
  <c r="K30" i="52"/>
  <c r="J60" i="55"/>
  <c r="G59" i="55"/>
  <c r="G53" i="48"/>
  <c r="J54" i="48"/>
  <c r="G67" i="59"/>
  <c r="K68" i="59"/>
  <c r="K39" i="59"/>
  <c r="G38" i="59"/>
  <c r="G24" i="50"/>
  <c r="J25" i="50"/>
  <c r="J23" i="30"/>
  <c r="J22" i="30"/>
  <c r="G22" i="30" s="1"/>
  <c r="J33" i="57"/>
  <c r="G32" i="57"/>
  <c r="G28" i="49"/>
  <c r="J26" i="48"/>
  <c r="G25" i="48"/>
  <c r="J34" i="56"/>
  <c r="G33" i="56"/>
  <c r="G32" i="55"/>
  <c r="J31" i="53"/>
  <c r="G30" i="53"/>
  <c r="G58" i="52"/>
  <c r="K59" i="52"/>
  <c r="K61" i="52"/>
  <c r="G61" i="52" s="1"/>
  <c r="K34" i="58"/>
  <c r="G33" i="58"/>
  <c r="G58" i="58"/>
  <c r="K59" i="58"/>
  <c r="G33" i="51"/>
  <c r="K34" i="51"/>
  <c r="K60" i="51"/>
  <c r="G60" i="51" s="1"/>
  <c r="J73" i="70" l="1"/>
  <c r="G72" i="70"/>
  <c r="G36" i="62"/>
  <c r="G35" i="62"/>
  <c r="G56" i="49"/>
  <c r="J55" i="48"/>
  <c r="G54" i="48"/>
  <c r="G30" i="54"/>
  <c r="J61" i="55"/>
  <c r="G60" i="55"/>
  <c r="G30" i="52"/>
  <c r="K31" i="52"/>
  <c r="J64" i="57"/>
  <c r="G63" i="57"/>
  <c r="G39" i="59"/>
  <c r="K41" i="59"/>
  <c r="K42" i="59" s="1"/>
  <c r="K69" i="59"/>
  <c r="G68" i="59"/>
  <c r="G25" i="50"/>
  <c r="J26" i="50"/>
  <c r="G23" i="30"/>
  <c r="J24" i="30"/>
  <c r="J34" i="57"/>
  <c r="G33" i="57"/>
  <c r="G29" i="49"/>
  <c r="G26" i="48"/>
  <c r="J27" i="48"/>
  <c r="G34" i="56"/>
  <c r="J35" i="56"/>
  <c r="G33" i="55"/>
  <c r="J32" i="53"/>
  <c r="G31" i="53"/>
  <c r="K62" i="52"/>
  <c r="G59" i="52"/>
  <c r="K60" i="52"/>
  <c r="G60" i="52" s="1"/>
  <c r="K35" i="58"/>
  <c r="G34" i="58"/>
  <c r="K60" i="58"/>
  <c r="G59" i="58"/>
  <c r="K61" i="51"/>
  <c r="G61" i="51" s="1"/>
  <c r="G34" i="51"/>
  <c r="K35" i="51"/>
  <c r="J74" i="70" l="1"/>
  <c r="G73" i="70"/>
  <c r="J62" i="55"/>
  <c r="G61" i="55"/>
  <c r="G31" i="52"/>
  <c r="K32" i="52"/>
  <c r="G31" i="54"/>
  <c r="J65" i="57"/>
  <c r="G64" i="57"/>
  <c r="J56" i="48"/>
  <c r="G55" i="48"/>
  <c r="G57" i="49"/>
  <c r="K75" i="59"/>
  <c r="G75" i="59" s="1"/>
  <c r="G69" i="59"/>
  <c r="K70" i="59"/>
  <c r="G42" i="59"/>
  <c r="K43" i="59"/>
  <c r="G43" i="59" s="1"/>
  <c r="J27" i="50"/>
  <c r="G26" i="50"/>
  <c r="G24" i="30"/>
  <c r="J25" i="30"/>
  <c r="J35" i="57"/>
  <c r="G34" i="57"/>
  <c r="G30" i="49"/>
  <c r="G27" i="48"/>
  <c r="J28" i="48"/>
  <c r="J36" i="56"/>
  <c r="G35" i="56"/>
  <c r="G34" i="55"/>
  <c r="J33" i="53"/>
  <c r="G32" i="53"/>
  <c r="K63" i="52"/>
  <c r="G62" i="52"/>
  <c r="K36" i="58"/>
  <c r="G35" i="58"/>
  <c r="G60" i="58"/>
  <c r="K61" i="58"/>
  <c r="K62" i="51"/>
  <c r="G62" i="51" s="1"/>
  <c r="G35" i="51"/>
  <c r="K36" i="51"/>
  <c r="J75" i="70" l="1"/>
  <c r="G74" i="70"/>
  <c r="J66" i="57"/>
  <c r="G65" i="57"/>
  <c r="G58" i="49"/>
  <c r="J57" i="48"/>
  <c r="G56" i="48"/>
  <c r="G32" i="54"/>
  <c r="J63" i="55"/>
  <c r="G62" i="55"/>
  <c r="G32" i="52"/>
  <c r="K33" i="52"/>
  <c r="K71" i="59"/>
  <c r="K76" i="59"/>
  <c r="G76" i="59" s="1"/>
  <c r="G70" i="59"/>
  <c r="J28" i="50"/>
  <c r="G27" i="50"/>
  <c r="J26" i="30"/>
  <c r="G25" i="30"/>
  <c r="J36" i="57"/>
  <c r="G35" i="57"/>
  <c r="G31" i="49"/>
  <c r="G28" i="48"/>
  <c r="J29" i="48"/>
  <c r="G36" i="56"/>
  <c r="J37" i="56"/>
  <c r="G35" i="55"/>
  <c r="J34" i="53"/>
  <c r="G33" i="53"/>
  <c r="K64" i="52"/>
  <c r="G63" i="52"/>
  <c r="K37" i="58"/>
  <c r="G36" i="58"/>
  <c r="K62" i="58"/>
  <c r="G61" i="58"/>
  <c r="K37" i="51"/>
  <c r="G36" i="51"/>
  <c r="K63" i="51"/>
  <c r="G63" i="51" s="1"/>
  <c r="G75" i="70" l="1"/>
  <c r="J76" i="70"/>
  <c r="G33" i="52"/>
  <c r="K34" i="52"/>
  <c r="G59" i="49"/>
  <c r="G33" i="54"/>
  <c r="J64" i="55"/>
  <c r="G63" i="55"/>
  <c r="J58" i="48"/>
  <c r="G57" i="48"/>
  <c r="J67" i="57"/>
  <c r="G66" i="57"/>
  <c r="G71" i="59"/>
  <c r="K72" i="59"/>
  <c r="J29" i="50"/>
  <c r="G28" i="50"/>
  <c r="J27" i="30"/>
  <c r="G26" i="30"/>
  <c r="J37" i="57"/>
  <c r="G36" i="57"/>
  <c r="G32" i="49"/>
  <c r="J30" i="48"/>
  <c r="G29" i="48"/>
  <c r="J38" i="56"/>
  <c r="G37" i="56"/>
  <c r="G36" i="55"/>
  <c r="J35" i="53"/>
  <c r="G34" i="53"/>
  <c r="K65" i="52"/>
  <c r="G64" i="52"/>
  <c r="K38" i="58"/>
  <c r="G37" i="58"/>
  <c r="G62" i="58"/>
  <c r="K63" i="58"/>
  <c r="G37" i="51"/>
  <c r="K38" i="51"/>
  <c r="K64" i="51"/>
  <c r="J77" i="70" l="1"/>
  <c r="G76" i="70"/>
  <c r="J59" i="48"/>
  <c r="G58" i="48"/>
  <c r="J68" i="57"/>
  <c r="G67" i="57"/>
  <c r="J65" i="55"/>
  <c r="G64" i="55"/>
  <c r="G60" i="49"/>
  <c r="K65" i="51"/>
  <c r="G65" i="51" s="1"/>
  <c r="G64" i="51"/>
  <c r="G34" i="54"/>
  <c r="G34" i="52"/>
  <c r="K35" i="52"/>
  <c r="K73" i="59"/>
  <c r="G72" i="59"/>
  <c r="J30" i="50"/>
  <c r="G29" i="50"/>
  <c r="J28" i="30"/>
  <c r="G27" i="30"/>
  <c r="J38" i="57"/>
  <c r="G37" i="57"/>
  <c r="J31" i="48"/>
  <c r="G30" i="48"/>
  <c r="G38" i="56"/>
  <c r="J39" i="56"/>
  <c r="G37" i="55"/>
  <c r="J36" i="53"/>
  <c r="G35" i="53"/>
  <c r="K66" i="52"/>
  <c r="G65" i="52"/>
  <c r="K39" i="58"/>
  <c r="G39" i="58" s="1"/>
  <c r="G38" i="58"/>
  <c r="K64" i="58"/>
  <c r="G63" i="58"/>
  <c r="K66" i="51"/>
  <c r="G66" i="51" s="1"/>
  <c r="K39" i="51"/>
  <c r="G38" i="51"/>
  <c r="J78" i="70" l="1"/>
  <c r="G77" i="70"/>
  <c r="G61" i="49"/>
  <c r="G35" i="52"/>
  <c r="K36" i="52"/>
  <c r="J66" i="55"/>
  <c r="G65" i="55"/>
  <c r="J60" i="48"/>
  <c r="G59" i="48"/>
  <c r="G35" i="54"/>
  <c r="J69" i="57"/>
  <c r="G68" i="57"/>
  <c r="G73" i="59"/>
  <c r="K74" i="59"/>
  <c r="G74" i="59" s="1"/>
  <c r="J31" i="50"/>
  <c r="G30" i="50"/>
  <c r="J29" i="30"/>
  <c r="G28" i="30"/>
  <c r="J39" i="57"/>
  <c r="G38" i="57"/>
  <c r="J32" i="48"/>
  <c r="G31" i="48"/>
  <c r="J40" i="56"/>
  <c r="G39" i="56"/>
  <c r="G38" i="55"/>
  <c r="J37" i="53"/>
  <c r="G36" i="53"/>
  <c r="K67" i="52"/>
  <c r="G66" i="52"/>
  <c r="G64" i="58"/>
  <c r="K65" i="58"/>
  <c r="K67" i="51"/>
  <c r="G67" i="51" s="1"/>
  <c r="G39" i="51"/>
  <c r="K40" i="51"/>
  <c r="K41" i="51" s="1"/>
  <c r="J79" i="70" l="1"/>
  <c r="G78" i="70"/>
  <c r="J70" i="57"/>
  <c r="G69" i="57"/>
  <c r="J61" i="48"/>
  <c r="G60" i="48"/>
  <c r="G36" i="54"/>
  <c r="J67" i="55"/>
  <c r="G66" i="55"/>
  <c r="G62" i="49"/>
  <c r="G36" i="52"/>
  <c r="K37" i="52"/>
  <c r="J32" i="50"/>
  <c r="G31" i="50"/>
  <c r="J30" i="30"/>
  <c r="G29" i="30"/>
  <c r="J40" i="57"/>
  <c r="G39" i="57"/>
  <c r="G35" i="49"/>
  <c r="J33" i="48"/>
  <c r="G32" i="48"/>
  <c r="J41" i="56"/>
  <c r="G40" i="56"/>
  <c r="G39" i="55"/>
  <c r="J38" i="53"/>
  <c r="G37" i="53"/>
  <c r="K68" i="52"/>
  <c r="G67" i="52"/>
  <c r="K66" i="58"/>
  <c r="G65" i="58"/>
  <c r="G41" i="51"/>
  <c r="K42" i="51"/>
  <c r="K68" i="51"/>
  <c r="G68" i="51" s="1"/>
  <c r="J80" i="70" l="1"/>
  <c r="G79" i="70"/>
  <c r="J68" i="55"/>
  <c r="G67" i="55"/>
  <c r="J62" i="48"/>
  <c r="G61" i="48"/>
  <c r="G37" i="54"/>
  <c r="G63" i="49"/>
  <c r="G37" i="52"/>
  <c r="K38" i="52"/>
  <c r="J71" i="57"/>
  <c r="G70" i="57"/>
  <c r="J33" i="50"/>
  <c r="G32" i="50"/>
  <c r="J31" i="30"/>
  <c r="G30" i="30"/>
  <c r="J41" i="57"/>
  <c r="G40" i="57"/>
  <c r="G36" i="49"/>
  <c r="J34" i="48"/>
  <c r="G33" i="48"/>
  <c r="G41" i="56"/>
  <c r="J42" i="56"/>
  <c r="J54" i="56" s="1"/>
  <c r="G40" i="55"/>
  <c r="J39" i="53"/>
  <c r="G38" i="53"/>
  <c r="K69" i="52"/>
  <c r="G68" i="52"/>
  <c r="G66" i="58"/>
  <c r="K67" i="58"/>
  <c r="K69" i="51"/>
  <c r="G69" i="51" s="1"/>
  <c r="K43" i="51"/>
  <c r="G42" i="51"/>
  <c r="F9" i="15"/>
  <c r="F9" i="10"/>
  <c r="K23" i="10" s="1"/>
  <c r="G23" i="10" s="1"/>
  <c r="F9" i="44"/>
  <c r="F10" i="44" s="1"/>
  <c r="F11" i="44" s="1"/>
  <c r="D6" i="44"/>
  <c r="D4" i="44"/>
  <c r="D1" i="44"/>
  <c r="D6" i="43"/>
  <c r="D4" i="43"/>
  <c r="D1" i="43"/>
  <c r="D6" i="42"/>
  <c r="D4" i="42"/>
  <c r="D1" i="42"/>
  <c r="F9" i="36"/>
  <c r="F10" i="36" s="1"/>
  <c r="F11" i="36" s="1"/>
  <c r="D6" i="36"/>
  <c r="D4" i="36"/>
  <c r="D1" i="36"/>
  <c r="F9" i="34"/>
  <c r="D6" i="34"/>
  <c r="D4" i="34"/>
  <c r="D1" i="34"/>
  <c r="F9" i="33"/>
  <c r="D6" i="33"/>
  <c r="D4" i="33"/>
  <c r="D1" i="33"/>
  <c r="G9" i="32"/>
  <c r="F9" i="32"/>
  <c r="D6" i="32"/>
  <c r="D4" i="32"/>
  <c r="D1" i="32"/>
  <c r="D1" i="20"/>
  <c r="D1" i="19"/>
  <c r="D1" i="15"/>
  <c r="D1" i="18"/>
  <c r="D1" i="13"/>
  <c r="D1" i="10"/>
  <c r="F9" i="20"/>
  <c r="D6" i="20"/>
  <c r="D4" i="20"/>
  <c r="F9" i="19"/>
  <c r="D6" i="19"/>
  <c r="D4" i="19"/>
  <c r="F9" i="18"/>
  <c r="D6" i="18"/>
  <c r="D4" i="18"/>
  <c r="D6" i="15"/>
  <c r="D4" i="15"/>
  <c r="F9" i="13"/>
  <c r="K26" i="13" s="1"/>
  <c r="D6" i="13"/>
  <c r="D4" i="13"/>
  <c r="J81" i="70" l="1"/>
  <c r="G80" i="70"/>
  <c r="G26" i="13"/>
  <c r="K27" i="13"/>
  <c r="G27" i="13" s="1"/>
  <c r="F11" i="34"/>
  <c r="F10" i="34"/>
  <c r="J26" i="33"/>
  <c r="J27" i="33" s="1"/>
  <c r="J50" i="33"/>
  <c r="J55" i="56"/>
  <c r="G54" i="56"/>
  <c r="G64" i="49"/>
  <c r="K52" i="52"/>
  <c r="G52" i="52" s="1"/>
  <c r="G38" i="52"/>
  <c r="J25" i="34"/>
  <c r="G25" i="34" s="1"/>
  <c r="J56" i="34"/>
  <c r="J63" i="48"/>
  <c r="G62" i="48"/>
  <c r="J25" i="32"/>
  <c r="J26" i="32" s="1"/>
  <c r="J53" i="32"/>
  <c r="J72" i="57"/>
  <c r="G71" i="57"/>
  <c r="J49" i="54"/>
  <c r="J50" i="54" s="1"/>
  <c r="J51" i="54" s="1"/>
  <c r="J52" i="54" s="1"/>
  <c r="J53" i="54" s="1"/>
  <c r="J54" i="54" s="1"/>
  <c r="J55" i="54" s="1"/>
  <c r="J56" i="54" s="1"/>
  <c r="J57" i="54" s="1"/>
  <c r="J58" i="54" s="1"/>
  <c r="J59" i="54" s="1"/>
  <c r="J60" i="54" s="1"/>
  <c r="J61" i="54" s="1"/>
  <c r="J62" i="54" s="1"/>
  <c r="J63" i="54" s="1"/>
  <c r="J64" i="54" s="1"/>
  <c r="J65" i="54" s="1"/>
  <c r="J66" i="54" s="1"/>
  <c r="J67" i="54" s="1"/>
  <c r="J68" i="54" s="1"/>
  <c r="J69" i="54" s="1"/>
  <c r="J70" i="54" s="1"/>
  <c r="J71" i="54" s="1"/>
  <c r="J72" i="54" s="1"/>
  <c r="J73" i="54" s="1"/>
  <c r="J74" i="54" s="1"/>
  <c r="J75" i="54" s="1"/>
  <c r="J76" i="54" s="1"/>
  <c r="J77" i="54" s="1"/>
  <c r="J78" i="54" s="1"/>
  <c r="J79" i="54" s="1"/>
  <c r="J80" i="54" s="1"/>
  <c r="J81" i="54" s="1"/>
  <c r="J82" i="54" s="1"/>
  <c r="J83" i="54" s="1"/>
  <c r="J84" i="54" s="1"/>
  <c r="J85" i="54" s="1"/>
  <c r="J86" i="54" s="1"/>
  <c r="G38" i="54"/>
  <c r="J69" i="55"/>
  <c r="G68" i="55"/>
  <c r="J34" i="50"/>
  <c r="G33" i="50"/>
  <c r="J32" i="30"/>
  <c r="G31" i="30"/>
  <c r="J27" i="43"/>
  <c r="G27" i="43" s="1"/>
  <c r="J61" i="43"/>
  <c r="J28" i="42"/>
  <c r="G28" i="42" s="1"/>
  <c r="J57" i="42"/>
  <c r="J42" i="57"/>
  <c r="G42" i="57" s="1"/>
  <c r="G41" i="57"/>
  <c r="G37" i="49"/>
  <c r="J25" i="36"/>
  <c r="J26" i="36" s="1"/>
  <c r="J52" i="36"/>
  <c r="J52" i="44"/>
  <c r="J25" i="44"/>
  <c r="J35" i="48"/>
  <c r="G34" i="48"/>
  <c r="G42" i="56"/>
  <c r="J43" i="56"/>
  <c r="G41" i="55"/>
  <c r="G39" i="53"/>
  <c r="J52" i="53"/>
  <c r="J25" i="20"/>
  <c r="J24" i="20"/>
  <c r="G24" i="20" s="1"/>
  <c r="K53" i="19"/>
  <c r="G53" i="19" s="1"/>
  <c r="F11" i="19"/>
  <c r="F12" i="19"/>
  <c r="K52" i="15"/>
  <c r="F11" i="15"/>
  <c r="F12" i="15"/>
  <c r="K28" i="18"/>
  <c r="K26" i="18"/>
  <c r="K53" i="18" s="1"/>
  <c r="F12" i="18"/>
  <c r="K70" i="52"/>
  <c r="G69" i="52"/>
  <c r="K68" i="58"/>
  <c r="G67" i="58"/>
  <c r="K70" i="51"/>
  <c r="G70" i="51" s="1"/>
  <c r="K48" i="10"/>
  <c r="K49" i="10" s="1"/>
  <c r="K50" i="10" s="1"/>
  <c r="K26" i="19"/>
  <c r="G26" i="19" s="1"/>
  <c r="K26" i="15"/>
  <c r="G55" i="34"/>
  <c r="J82" i="70" l="1"/>
  <c r="G81" i="70"/>
  <c r="J27" i="34"/>
  <c r="G27" i="34" s="1"/>
  <c r="G26" i="33"/>
  <c r="K51" i="10"/>
  <c r="G50" i="10"/>
  <c r="G25" i="32"/>
  <c r="G25" i="36"/>
  <c r="J70" i="55"/>
  <c r="G69" i="55"/>
  <c r="J73" i="57"/>
  <c r="G72" i="57"/>
  <c r="J64" i="48"/>
  <c r="G63" i="48"/>
  <c r="J56" i="56"/>
  <c r="G55" i="56"/>
  <c r="K69" i="18"/>
  <c r="K73" i="18"/>
  <c r="G73" i="18" s="1"/>
  <c r="K65" i="18"/>
  <c r="K54" i="18"/>
  <c r="G54" i="18" s="1"/>
  <c r="G53" i="18"/>
  <c r="K53" i="15"/>
  <c r="G52" i="15"/>
  <c r="G53" i="32"/>
  <c r="J54" i="32"/>
  <c r="G56" i="34"/>
  <c r="J57" i="34"/>
  <c r="G50" i="33"/>
  <c r="J51" i="33"/>
  <c r="G28" i="18"/>
  <c r="K55" i="18"/>
  <c r="G51" i="54"/>
  <c r="G65" i="49"/>
  <c r="J35" i="50"/>
  <c r="G34" i="50"/>
  <c r="J33" i="30"/>
  <c r="G32" i="30"/>
  <c r="G61" i="43"/>
  <c r="J63" i="43"/>
  <c r="J34" i="43"/>
  <c r="G34" i="43" s="1"/>
  <c r="J58" i="42"/>
  <c r="G57" i="42"/>
  <c r="J29" i="42"/>
  <c r="G29" i="42" s="1"/>
  <c r="G38" i="49"/>
  <c r="G52" i="36"/>
  <c r="J53" i="36"/>
  <c r="J27" i="36"/>
  <c r="G26" i="36"/>
  <c r="J26" i="44"/>
  <c r="G25" i="44"/>
  <c r="J53" i="44"/>
  <c r="G52" i="44"/>
  <c r="G27" i="33"/>
  <c r="J28" i="33"/>
  <c r="J27" i="32"/>
  <c r="G26" i="32"/>
  <c r="J36" i="48"/>
  <c r="G35" i="48"/>
  <c r="J44" i="56"/>
  <c r="G43" i="56"/>
  <c r="G42" i="55"/>
  <c r="J53" i="53"/>
  <c r="G52" i="53"/>
  <c r="J26" i="20"/>
  <c r="G25" i="20"/>
  <c r="K54" i="19"/>
  <c r="G54" i="19" s="1"/>
  <c r="K61" i="19"/>
  <c r="K27" i="15"/>
  <c r="G27" i="15" s="1"/>
  <c r="G26" i="15"/>
  <c r="G26" i="18"/>
  <c r="K36" i="18"/>
  <c r="K63" i="18" s="1"/>
  <c r="K29" i="18"/>
  <c r="G29" i="18" s="1"/>
  <c r="K43" i="18"/>
  <c r="G43" i="18" s="1"/>
  <c r="K33" i="18"/>
  <c r="G33" i="18" s="1"/>
  <c r="K41" i="18"/>
  <c r="K32" i="18"/>
  <c r="K37" i="18"/>
  <c r="G37" i="18" s="1"/>
  <c r="K31" i="18"/>
  <c r="K30" i="18"/>
  <c r="G30" i="18" s="1"/>
  <c r="K71" i="52"/>
  <c r="G70" i="52"/>
  <c r="G68" i="58"/>
  <c r="K69" i="58"/>
  <c r="K71" i="51"/>
  <c r="G71" i="51" s="1"/>
  <c r="K24" i="10"/>
  <c r="G24" i="10" s="1"/>
  <c r="K27" i="19"/>
  <c r="G27" i="19" s="1"/>
  <c r="K28" i="13"/>
  <c r="G28" i="13" s="1"/>
  <c r="J28" i="34" l="1"/>
  <c r="J83" i="70"/>
  <c r="G82" i="70"/>
  <c r="K55" i="19"/>
  <c r="G55" i="19" s="1"/>
  <c r="K52" i="10"/>
  <c r="G51" i="10"/>
  <c r="J30" i="42"/>
  <c r="J31" i="42" s="1"/>
  <c r="K28" i="15"/>
  <c r="G28" i="15" s="1"/>
  <c r="J52" i="33"/>
  <c r="G51" i="33"/>
  <c r="G54" i="32"/>
  <c r="J55" i="32"/>
  <c r="G69" i="18"/>
  <c r="K70" i="18"/>
  <c r="G70" i="18" s="1"/>
  <c r="J65" i="48"/>
  <c r="G64" i="48"/>
  <c r="J71" i="55"/>
  <c r="G70" i="55"/>
  <c r="J35" i="43"/>
  <c r="G35" i="43" s="1"/>
  <c r="G52" i="54"/>
  <c r="G32" i="18"/>
  <c r="K59" i="18"/>
  <c r="K56" i="18"/>
  <c r="G56" i="18" s="1"/>
  <c r="G55" i="18"/>
  <c r="J58" i="34"/>
  <c r="G57" i="34"/>
  <c r="G65" i="18"/>
  <c r="K66" i="18"/>
  <c r="G66" i="18" s="1"/>
  <c r="J57" i="56"/>
  <c r="G56" i="56"/>
  <c r="J74" i="57"/>
  <c r="G74" i="57" s="1"/>
  <c r="G73" i="57"/>
  <c r="K57" i="18"/>
  <c r="K64" i="18"/>
  <c r="G64" i="18" s="1"/>
  <c r="G63" i="18"/>
  <c r="K62" i="19"/>
  <c r="G61" i="19"/>
  <c r="G66" i="49"/>
  <c r="K54" i="15"/>
  <c r="G53" i="15"/>
  <c r="J36" i="50"/>
  <c r="G35" i="50"/>
  <c r="J34" i="30"/>
  <c r="G33" i="30"/>
  <c r="G63" i="43"/>
  <c r="J64" i="43"/>
  <c r="J59" i="42"/>
  <c r="G58" i="42"/>
  <c r="G39" i="49"/>
  <c r="J54" i="36"/>
  <c r="G53" i="36"/>
  <c r="J28" i="36"/>
  <c r="G27" i="36"/>
  <c r="J27" i="44"/>
  <c r="G26" i="44"/>
  <c r="J54" i="44"/>
  <c r="G53" i="44"/>
  <c r="J29" i="34"/>
  <c r="G28" i="34"/>
  <c r="G28" i="33"/>
  <c r="J29" i="33"/>
  <c r="G27" i="32"/>
  <c r="J28" i="32"/>
  <c r="J37" i="48"/>
  <c r="G36" i="48"/>
  <c r="J45" i="56"/>
  <c r="G45" i="56" s="1"/>
  <c r="G44" i="56"/>
  <c r="G43" i="55"/>
  <c r="J54" i="53"/>
  <c r="G53" i="53"/>
  <c r="J27" i="20"/>
  <c r="G26" i="20"/>
  <c r="G41" i="18"/>
  <c r="K44" i="18"/>
  <c r="K45" i="18"/>
  <c r="G45" i="18" s="1"/>
  <c r="K39" i="18"/>
  <c r="G39" i="18" s="1"/>
  <c r="G36" i="18"/>
  <c r="K40" i="18"/>
  <c r="K34" i="18"/>
  <c r="G31" i="18"/>
  <c r="K35" i="18"/>
  <c r="G35" i="18" s="1"/>
  <c r="K72" i="52"/>
  <c r="G71" i="52"/>
  <c r="K70" i="58"/>
  <c r="K71" i="58" s="1"/>
  <c r="G69" i="58"/>
  <c r="K72" i="51"/>
  <c r="G72" i="51" s="1"/>
  <c r="K28" i="19"/>
  <c r="G28" i="19" s="1"/>
  <c r="K25" i="10"/>
  <c r="K26" i="10" s="1"/>
  <c r="K27" i="10" s="1"/>
  <c r="K29" i="13"/>
  <c r="G29" i="13" s="1"/>
  <c r="G83" i="70" l="1"/>
  <c r="J84" i="70"/>
  <c r="G30" i="42"/>
  <c r="K56" i="19"/>
  <c r="G56" i="19" s="1"/>
  <c r="K53" i="10"/>
  <c r="G52" i="10"/>
  <c r="G71" i="58"/>
  <c r="K72" i="58"/>
  <c r="J36" i="43"/>
  <c r="J37" i="43" s="1"/>
  <c r="K29" i="15"/>
  <c r="G29" i="15" s="1"/>
  <c r="K63" i="19"/>
  <c r="G62" i="19"/>
  <c r="K61" i="18"/>
  <c r="K60" i="18"/>
  <c r="G60" i="18" s="1"/>
  <c r="G59" i="18"/>
  <c r="J66" i="48"/>
  <c r="G65" i="48"/>
  <c r="G40" i="18"/>
  <c r="K67" i="18"/>
  <c r="G44" i="18"/>
  <c r="K71" i="18"/>
  <c r="G67" i="49"/>
  <c r="G57" i="56"/>
  <c r="J58" i="56"/>
  <c r="G58" i="34"/>
  <c r="J59" i="34"/>
  <c r="K55" i="15"/>
  <c r="G54" i="15"/>
  <c r="G55" i="32"/>
  <c r="J56" i="32"/>
  <c r="K58" i="18"/>
  <c r="G58" i="18" s="1"/>
  <c r="G57" i="18"/>
  <c r="G53" i="54"/>
  <c r="J72" i="55"/>
  <c r="G71" i="55"/>
  <c r="G52" i="33"/>
  <c r="J53" i="33"/>
  <c r="J37" i="50"/>
  <c r="G36" i="50"/>
  <c r="J35" i="30"/>
  <c r="G34" i="30"/>
  <c r="J65" i="43"/>
  <c r="G64" i="43"/>
  <c r="G59" i="42"/>
  <c r="J60" i="42"/>
  <c r="J32" i="42"/>
  <c r="G31" i="42"/>
  <c r="G40" i="49"/>
  <c r="G54" i="36"/>
  <c r="J55" i="36"/>
  <c r="J29" i="36"/>
  <c r="G28" i="36"/>
  <c r="G54" i="44"/>
  <c r="J55" i="44"/>
  <c r="G27" i="44"/>
  <c r="J28" i="44"/>
  <c r="J30" i="34"/>
  <c r="G29" i="34"/>
  <c r="J30" i="33"/>
  <c r="G29" i="33"/>
  <c r="J29" i="32"/>
  <c r="G28" i="32"/>
  <c r="J38" i="48"/>
  <c r="G37" i="48"/>
  <c r="G44" i="55"/>
  <c r="J55" i="53"/>
  <c r="G54" i="53"/>
  <c r="J28" i="20"/>
  <c r="G27" i="20"/>
  <c r="K73" i="52"/>
  <c r="G72" i="52"/>
  <c r="G70" i="58"/>
  <c r="K73" i="51"/>
  <c r="G73" i="51" s="1"/>
  <c r="K29" i="19"/>
  <c r="G29" i="19" s="1"/>
  <c r="G26" i="10"/>
  <c r="G25" i="10"/>
  <c r="K30" i="13"/>
  <c r="G30" i="13" s="1"/>
  <c r="K28" i="10"/>
  <c r="K57" i="19" l="1"/>
  <c r="G57" i="19" s="1"/>
  <c r="J85" i="70"/>
  <c r="G84" i="70"/>
  <c r="K54" i="10"/>
  <c r="G53" i="10"/>
  <c r="G72" i="58"/>
  <c r="K73" i="58"/>
  <c r="G73" i="58" s="1"/>
  <c r="G36" i="43"/>
  <c r="K30" i="15"/>
  <c r="G30" i="15" s="1"/>
  <c r="K72" i="18"/>
  <c r="G72" i="18" s="1"/>
  <c r="G71" i="18"/>
  <c r="G61" i="18"/>
  <c r="K62" i="18"/>
  <c r="G62" i="18" s="1"/>
  <c r="J73" i="55"/>
  <c r="G72" i="55"/>
  <c r="G55" i="15"/>
  <c r="K56" i="15"/>
  <c r="J67" i="48"/>
  <c r="G66" i="48"/>
  <c r="J54" i="33"/>
  <c r="G53" i="33"/>
  <c r="G56" i="32"/>
  <c r="J57" i="32"/>
  <c r="J60" i="34"/>
  <c r="G59" i="34"/>
  <c r="K68" i="18"/>
  <c r="G68" i="18" s="1"/>
  <c r="G67" i="18"/>
  <c r="J59" i="56"/>
  <c r="G58" i="56"/>
  <c r="G54" i="54"/>
  <c r="G68" i="49"/>
  <c r="K64" i="19"/>
  <c r="G63" i="19"/>
  <c r="J38" i="50"/>
  <c r="G37" i="50"/>
  <c r="J36" i="30"/>
  <c r="G35" i="30"/>
  <c r="G65" i="43"/>
  <c r="J66" i="43"/>
  <c r="J38" i="43"/>
  <c r="G37" i="43"/>
  <c r="J61" i="42"/>
  <c r="G60" i="42"/>
  <c r="J33" i="42"/>
  <c r="G32" i="42"/>
  <c r="G41" i="49"/>
  <c r="J56" i="36"/>
  <c r="G55" i="36"/>
  <c r="J30" i="36"/>
  <c r="G29" i="36"/>
  <c r="J29" i="44"/>
  <c r="G28" i="44"/>
  <c r="J56" i="44"/>
  <c r="G55" i="44"/>
  <c r="J31" i="34"/>
  <c r="G30" i="34"/>
  <c r="G30" i="33"/>
  <c r="J31" i="33"/>
  <c r="J30" i="32"/>
  <c r="G29" i="32"/>
  <c r="J39" i="48"/>
  <c r="G39" i="48" s="1"/>
  <c r="G38" i="48"/>
  <c r="G45" i="55"/>
  <c r="J56" i="53"/>
  <c r="G55" i="53"/>
  <c r="J29" i="20"/>
  <c r="G28" i="20"/>
  <c r="K74" i="52"/>
  <c r="G73" i="52"/>
  <c r="K78" i="52"/>
  <c r="K74" i="51"/>
  <c r="G74" i="51" s="1"/>
  <c r="K30" i="19"/>
  <c r="G28" i="10"/>
  <c r="K29" i="10"/>
  <c r="K31" i="13"/>
  <c r="G31" i="13" s="1"/>
  <c r="K58" i="19"/>
  <c r="G58" i="19" s="1"/>
  <c r="J86" i="70" l="1"/>
  <c r="G85" i="70"/>
  <c r="K55" i="10"/>
  <c r="G54" i="10"/>
  <c r="K31" i="15"/>
  <c r="G31" i="15" s="1"/>
  <c r="K57" i="15"/>
  <c r="G56" i="15"/>
  <c r="G70" i="49"/>
  <c r="G69" i="49"/>
  <c r="G59" i="56"/>
  <c r="J60" i="56"/>
  <c r="J61" i="34"/>
  <c r="G60" i="34"/>
  <c r="J55" i="33"/>
  <c r="G54" i="33"/>
  <c r="G55" i="54"/>
  <c r="J58" i="32"/>
  <c r="G57" i="32"/>
  <c r="K65" i="19"/>
  <c r="G64" i="19"/>
  <c r="J68" i="48"/>
  <c r="G67" i="48"/>
  <c r="J74" i="55"/>
  <c r="G73" i="55"/>
  <c r="J39" i="50"/>
  <c r="G38" i="50"/>
  <c r="J37" i="30"/>
  <c r="G36" i="30"/>
  <c r="J67" i="43"/>
  <c r="G66" i="43"/>
  <c r="J39" i="43"/>
  <c r="G38" i="43"/>
  <c r="J62" i="42"/>
  <c r="G61" i="42"/>
  <c r="J34" i="42"/>
  <c r="G33" i="42"/>
  <c r="G42" i="49"/>
  <c r="J57" i="36"/>
  <c r="G56" i="36"/>
  <c r="J31" i="36"/>
  <c r="G30" i="36"/>
  <c r="J30" i="44"/>
  <c r="G29" i="44"/>
  <c r="J57" i="44"/>
  <c r="G56" i="44"/>
  <c r="J32" i="34"/>
  <c r="G31" i="34"/>
  <c r="J32" i="33"/>
  <c r="G31" i="33"/>
  <c r="J31" i="32"/>
  <c r="G30" i="32"/>
  <c r="G47" i="55"/>
  <c r="G46" i="55"/>
  <c r="J57" i="53"/>
  <c r="G56" i="53"/>
  <c r="J30" i="20"/>
  <c r="G29" i="20"/>
  <c r="K31" i="19"/>
  <c r="G30" i="19"/>
  <c r="K75" i="52"/>
  <c r="G75" i="52" s="1"/>
  <c r="G74" i="52"/>
  <c r="K79" i="52"/>
  <c r="K75" i="51"/>
  <c r="G75" i="51" s="1"/>
  <c r="K32" i="13"/>
  <c r="K30" i="10"/>
  <c r="G29" i="10"/>
  <c r="K59" i="19"/>
  <c r="G59" i="19" s="1"/>
  <c r="J87" i="70" l="1"/>
  <c r="G86" i="70"/>
  <c r="K32" i="15"/>
  <c r="G32" i="15" s="1"/>
  <c r="K56" i="10"/>
  <c r="G55" i="10"/>
  <c r="J75" i="55"/>
  <c r="G74" i="55"/>
  <c r="K66" i="19"/>
  <c r="G65" i="19"/>
  <c r="G56" i="54"/>
  <c r="J62" i="34"/>
  <c r="G61" i="34"/>
  <c r="G60" i="56"/>
  <c r="J61" i="56"/>
  <c r="J69" i="48"/>
  <c r="G68" i="48"/>
  <c r="J59" i="32"/>
  <c r="G58" i="32"/>
  <c r="J56" i="33"/>
  <c r="G55" i="33"/>
  <c r="G57" i="15"/>
  <c r="K58" i="15"/>
  <c r="J40" i="50"/>
  <c r="G39" i="50"/>
  <c r="J38" i="30"/>
  <c r="G37" i="30"/>
  <c r="J68" i="43"/>
  <c r="G67" i="43"/>
  <c r="J40" i="43"/>
  <c r="G39" i="43"/>
  <c r="J63" i="42"/>
  <c r="G62" i="42"/>
  <c r="J35" i="42"/>
  <c r="G34" i="42"/>
  <c r="G43" i="49"/>
  <c r="J58" i="36"/>
  <c r="G57" i="36"/>
  <c r="J32" i="36"/>
  <c r="G31" i="36"/>
  <c r="J58" i="44"/>
  <c r="G57" i="44"/>
  <c r="J31" i="44"/>
  <c r="G30" i="44"/>
  <c r="J33" i="34"/>
  <c r="G32" i="34"/>
  <c r="J33" i="33"/>
  <c r="G32" i="33"/>
  <c r="J32" i="32"/>
  <c r="G31" i="32"/>
  <c r="J58" i="53"/>
  <c r="G57" i="53"/>
  <c r="J31" i="20"/>
  <c r="G30" i="20"/>
  <c r="K32" i="19"/>
  <c r="G31" i="19"/>
  <c r="K33" i="13"/>
  <c r="G33" i="13" s="1"/>
  <c r="G32" i="13"/>
  <c r="K80" i="52"/>
  <c r="K76" i="51"/>
  <c r="G76" i="51" s="1"/>
  <c r="K34" i="13"/>
  <c r="G34" i="13" s="1"/>
  <c r="K31" i="10"/>
  <c r="G30" i="10"/>
  <c r="K60" i="19"/>
  <c r="G60" i="19" s="1"/>
  <c r="G87" i="70" l="1"/>
  <c r="J88" i="70"/>
  <c r="K33" i="15"/>
  <c r="G33" i="15" s="1"/>
  <c r="K57" i="10"/>
  <c r="G56" i="10"/>
  <c r="J57" i="33"/>
  <c r="G56" i="33"/>
  <c r="J70" i="48"/>
  <c r="G69" i="48"/>
  <c r="J63" i="34"/>
  <c r="G62" i="34"/>
  <c r="K67" i="19"/>
  <c r="G66" i="19"/>
  <c r="G58" i="15"/>
  <c r="K59" i="15"/>
  <c r="J62" i="56"/>
  <c r="G61" i="56"/>
  <c r="G57" i="54"/>
  <c r="J60" i="32"/>
  <c r="G59" i="32"/>
  <c r="J76" i="55"/>
  <c r="G75" i="55"/>
  <c r="J41" i="50"/>
  <c r="G41" i="50" s="1"/>
  <c r="G40" i="50"/>
  <c r="J39" i="30"/>
  <c r="G38" i="30"/>
  <c r="J69" i="43"/>
  <c r="G68" i="43"/>
  <c r="J41" i="43"/>
  <c r="G40" i="43"/>
  <c r="J64" i="42"/>
  <c r="G63" i="42"/>
  <c r="J36" i="42"/>
  <c r="G35" i="42"/>
  <c r="G44" i="49"/>
  <c r="J59" i="36"/>
  <c r="G58" i="36"/>
  <c r="J33" i="36"/>
  <c r="G32" i="36"/>
  <c r="J32" i="44"/>
  <c r="G31" i="44"/>
  <c r="J59" i="44"/>
  <c r="G58" i="44"/>
  <c r="J34" i="34"/>
  <c r="G33" i="34"/>
  <c r="J34" i="33"/>
  <c r="G33" i="33"/>
  <c r="J33" i="32"/>
  <c r="G32" i="32"/>
  <c r="J59" i="53"/>
  <c r="G58" i="53"/>
  <c r="J32" i="20"/>
  <c r="G31" i="20"/>
  <c r="G32" i="19"/>
  <c r="K33" i="19"/>
  <c r="K81" i="52"/>
  <c r="K77" i="51"/>
  <c r="G77" i="51" s="1"/>
  <c r="K35" i="13"/>
  <c r="G35" i="13" s="1"/>
  <c r="K32" i="10"/>
  <c r="G31" i="10"/>
  <c r="J89" i="70" l="1"/>
  <c r="G88" i="70"/>
  <c r="K34" i="15"/>
  <c r="G34" i="15" s="1"/>
  <c r="K58" i="10"/>
  <c r="G57" i="10"/>
  <c r="J61" i="32"/>
  <c r="G60" i="32"/>
  <c r="G62" i="56"/>
  <c r="J63" i="56"/>
  <c r="G67" i="19"/>
  <c r="K69" i="19"/>
  <c r="K68" i="19"/>
  <c r="G68" i="19" s="1"/>
  <c r="J71" i="48"/>
  <c r="G70" i="48"/>
  <c r="G59" i="15"/>
  <c r="K60" i="15"/>
  <c r="J77" i="55"/>
  <c r="G76" i="55"/>
  <c r="G58" i="54"/>
  <c r="J64" i="34"/>
  <c r="G63" i="34"/>
  <c r="J58" i="33"/>
  <c r="G57" i="33"/>
  <c r="J40" i="30"/>
  <c r="G39" i="30"/>
  <c r="J70" i="43"/>
  <c r="G69" i="43"/>
  <c r="J42" i="43"/>
  <c r="G41" i="43"/>
  <c r="J65" i="42"/>
  <c r="G64" i="42"/>
  <c r="J37" i="42"/>
  <c r="G36" i="42"/>
  <c r="G45" i="49"/>
  <c r="J60" i="36"/>
  <c r="G59" i="36"/>
  <c r="J34" i="36"/>
  <c r="G33" i="36"/>
  <c r="J33" i="44"/>
  <c r="G32" i="44"/>
  <c r="J60" i="44"/>
  <c r="G59" i="44"/>
  <c r="J35" i="34"/>
  <c r="G34" i="34"/>
  <c r="J35" i="33"/>
  <c r="G34" i="33"/>
  <c r="J34" i="32"/>
  <c r="G33" i="32"/>
  <c r="J60" i="53"/>
  <c r="G59" i="53"/>
  <c r="J33" i="20"/>
  <c r="G32" i="20"/>
  <c r="G33" i="19"/>
  <c r="K34" i="19"/>
  <c r="K78" i="51"/>
  <c r="G78" i="51" s="1"/>
  <c r="K36" i="13"/>
  <c r="G32" i="10"/>
  <c r="K33" i="10"/>
  <c r="J90" i="70" l="1"/>
  <c r="G89" i="70"/>
  <c r="G46" i="49"/>
  <c r="K35" i="15"/>
  <c r="G35" i="15" s="1"/>
  <c r="K60" i="10"/>
  <c r="K59" i="10"/>
  <c r="G59" i="10" s="1"/>
  <c r="G58" i="10"/>
  <c r="J65" i="34"/>
  <c r="G64" i="34"/>
  <c r="J78" i="55"/>
  <c r="G77" i="55"/>
  <c r="J72" i="48"/>
  <c r="G71" i="48"/>
  <c r="J64" i="56"/>
  <c r="G63" i="56"/>
  <c r="G59" i="54"/>
  <c r="G60" i="15"/>
  <c r="K61" i="15"/>
  <c r="J59" i="33"/>
  <c r="G58" i="33"/>
  <c r="K70" i="19"/>
  <c r="G69" i="19"/>
  <c r="J62" i="32"/>
  <c r="G61" i="32"/>
  <c r="J41" i="30"/>
  <c r="G40" i="30"/>
  <c r="J71" i="43"/>
  <c r="G70" i="43"/>
  <c r="J43" i="43"/>
  <c r="G42" i="43"/>
  <c r="J66" i="42"/>
  <c r="G65" i="42"/>
  <c r="J38" i="42"/>
  <c r="G37" i="42"/>
  <c r="J61" i="36"/>
  <c r="G60" i="36"/>
  <c r="J35" i="36"/>
  <c r="G34" i="36"/>
  <c r="J34" i="44"/>
  <c r="G33" i="44"/>
  <c r="J61" i="44"/>
  <c r="G60" i="44"/>
  <c r="J36" i="34"/>
  <c r="G35" i="34"/>
  <c r="J36" i="33"/>
  <c r="G35" i="33"/>
  <c r="J35" i="32"/>
  <c r="G34" i="32"/>
  <c r="J61" i="53"/>
  <c r="G60" i="53"/>
  <c r="J34" i="20"/>
  <c r="G33" i="20"/>
  <c r="G34" i="19"/>
  <c r="K35" i="19"/>
  <c r="K37" i="13"/>
  <c r="G37" i="13" s="1"/>
  <c r="G36" i="13"/>
  <c r="K79" i="51"/>
  <c r="G79" i="51" s="1"/>
  <c r="G33" i="10"/>
  <c r="K34" i="10"/>
  <c r="J91" i="70" l="1"/>
  <c r="G90" i="70"/>
  <c r="G47" i="49"/>
  <c r="K36" i="15"/>
  <c r="K37" i="15" s="1"/>
  <c r="G37" i="15" s="1"/>
  <c r="K61" i="10"/>
  <c r="G60" i="10"/>
  <c r="G61" i="15"/>
  <c r="K62" i="15"/>
  <c r="K71" i="19"/>
  <c r="G70" i="19"/>
  <c r="G64" i="56"/>
  <c r="J65" i="56"/>
  <c r="J79" i="55"/>
  <c r="G78" i="55"/>
  <c r="G60" i="54"/>
  <c r="J63" i="32"/>
  <c r="G62" i="32"/>
  <c r="J60" i="33"/>
  <c r="G59" i="33"/>
  <c r="J73" i="48"/>
  <c r="G72" i="48"/>
  <c r="J66" i="34"/>
  <c r="G65" i="34"/>
  <c r="J42" i="30"/>
  <c r="G41" i="30"/>
  <c r="J72" i="43"/>
  <c r="G71" i="43"/>
  <c r="J44" i="43"/>
  <c r="G43" i="43"/>
  <c r="J67" i="42"/>
  <c r="G66" i="42"/>
  <c r="J39" i="42"/>
  <c r="G38" i="42"/>
  <c r="J62" i="36"/>
  <c r="G61" i="36"/>
  <c r="J36" i="36"/>
  <c r="G35" i="36"/>
  <c r="J35" i="44"/>
  <c r="G34" i="44"/>
  <c r="J62" i="44"/>
  <c r="G61" i="44"/>
  <c r="J37" i="34"/>
  <c r="G36" i="34"/>
  <c r="J37" i="33"/>
  <c r="G36" i="33"/>
  <c r="J36" i="32"/>
  <c r="G35" i="32"/>
  <c r="J62" i="53"/>
  <c r="G61" i="53"/>
  <c r="J35" i="20"/>
  <c r="G34" i="20"/>
  <c r="G35" i="19"/>
  <c r="K36" i="19"/>
  <c r="K80" i="51"/>
  <c r="G80" i="51" s="1"/>
  <c r="K38" i="13"/>
  <c r="G38" i="13" s="1"/>
  <c r="G34" i="10"/>
  <c r="K35" i="10"/>
  <c r="J92" i="70" l="1"/>
  <c r="G91" i="70"/>
  <c r="G48" i="49"/>
  <c r="G36" i="15"/>
  <c r="K62" i="10"/>
  <c r="G61" i="10"/>
  <c r="J74" i="48"/>
  <c r="G73" i="48"/>
  <c r="J64" i="32"/>
  <c r="G63" i="32"/>
  <c r="J80" i="55"/>
  <c r="G79" i="55"/>
  <c r="K72" i="19"/>
  <c r="G71" i="19"/>
  <c r="G61" i="54"/>
  <c r="G65" i="56"/>
  <c r="J66" i="56"/>
  <c r="G62" i="15"/>
  <c r="K63" i="15"/>
  <c r="J67" i="34"/>
  <c r="G66" i="34"/>
  <c r="J61" i="33"/>
  <c r="G60" i="33"/>
  <c r="J43" i="30"/>
  <c r="G42" i="30"/>
  <c r="J73" i="43"/>
  <c r="G72" i="43"/>
  <c r="J45" i="43"/>
  <c r="G45" i="43" s="1"/>
  <c r="G44" i="43"/>
  <c r="J68" i="42"/>
  <c r="G67" i="42"/>
  <c r="J40" i="42"/>
  <c r="G39" i="42"/>
  <c r="J63" i="36"/>
  <c r="G62" i="36"/>
  <c r="J37" i="36"/>
  <c r="G36" i="36"/>
  <c r="J36" i="44"/>
  <c r="G35" i="44"/>
  <c r="J63" i="44"/>
  <c r="G62" i="44"/>
  <c r="J38" i="34"/>
  <c r="G37" i="34"/>
  <c r="J38" i="33"/>
  <c r="G37" i="33"/>
  <c r="J37" i="32"/>
  <c r="G36" i="32"/>
  <c r="J63" i="53"/>
  <c r="G62" i="53"/>
  <c r="J36" i="20"/>
  <c r="G35" i="20"/>
  <c r="G36" i="19"/>
  <c r="K37" i="19"/>
  <c r="K38" i="15"/>
  <c r="G38" i="15" s="1"/>
  <c r="G35" i="10"/>
  <c r="K36" i="10"/>
  <c r="K39" i="13"/>
  <c r="G39" i="13" s="1"/>
  <c r="J93" i="70" l="1"/>
  <c r="G92" i="70"/>
  <c r="G49" i="49"/>
  <c r="K63" i="10"/>
  <c r="G62" i="10"/>
  <c r="K39" i="15"/>
  <c r="G39" i="15" s="1"/>
  <c r="J67" i="56"/>
  <c r="G66" i="56"/>
  <c r="J68" i="34"/>
  <c r="G67" i="34"/>
  <c r="K73" i="19"/>
  <c r="G72" i="19"/>
  <c r="J65" i="32"/>
  <c r="G64" i="32"/>
  <c r="G63" i="15"/>
  <c r="K64" i="15"/>
  <c r="J62" i="33"/>
  <c r="G61" i="33"/>
  <c r="G62" i="54"/>
  <c r="J81" i="55"/>
  <c r="G80" i="55"/>
  <c r="J75" i="48"/>
  <c r="G74" i="48"/>
  <c r="J44" i="30"/>
  <c r="G43" i="30"/>
  <c r="J74" i="43"/>
  <c r="G73" i="43"/>
  <c r="J69" i="42"/>
  <c r="G68" i="42"/>
  <c r="J41" i="42"/>
  <c r="G40" i="42"/>
  <c r="J64" i="36"/>
  <c r="G63" i="36"/>
  <c r="J38" i="36"/>
  <c r="G37" i="36"/>
  <c r="J37" i="44"/>
  <c r="G36" i="44"/>
  <c r="J64" i="44"/>
  <c r="G63" i="44"/>
  <c r="J39" i="34"/>
  <c r="G38" i="34"/>
  <c r="J39" i="33"/>
  <c r="G38" i="33"/>
  <c r="J38" i="32"/>
  <c r="G37" i="32"/>
  <c r="J64" i="53"/>
  <c r="G63" i="53"/>
  <c r="J37" i="20"/>
  <c r="G36" i="20"/>
  <c r="G37" i="19"/>
  <c r="K38" i="19"/>
  <c r="G36" i="10"/>
  <c r="K38" i="10"/>
  <c r="K40" i="13"/>
  <c r="G40" i="13" s="1"/>
  <c r="J94" i="70" l="1"/>
  <c r="G93" i="70"/>
  <c r="K40" i="15"/>
  <c r="G40" i="15" s="1"/>
  <c r="K64" i="10"/>
  <c r="G63" i="10"/>
  <c r="J82" i="55"/>
  <c r="G81" i="55"/>
  <c r="J63" i="33"/>
  <c r="G62" i="33"/>
  <c r="J66" i="32"/>
  <c r="G65" i="32"/>
  <c r="J69" i="34"/>
  <c r="G68" i="34"/>
  <c r="G63" i="54"/>
  <c r="G64" i="15"/>
  <c r="K65" i="15"/>
  <c r="J76" i="48"/>
  <c r="G75" i="48"/>
  <c r="K74" i="19"/>
  <c r="G73" i="19"/>
  <c r="J68" i="56"/>
  <c r="G67" i="56"/>
  <c r="J45" i="30"/>
  <c r="G44" i="30"/>
  <c r="J75" i="43"/>
  <c r="G74" i="43"/>
  <c r="J70" i="42"/>
  <c r="G69" i="42"/>
  <c r="J42" i="42"/>
  <c r="G42" i="42" s="1"/>
  <c r="G41" i="42"/>
  <c r="J65" i="36"/>
  <c r="G64" i="36"/>
  <c r="J39" i="36"/>
  <c r="G38" i="36"/>
  <c r="J38" i="44"/>
  <c r="G37" i="44"/>
  <c r="J65" i="44"/>
  <c r="G64" i="44"/>
  <c r="J40" i="34"/>
  <c r="G39" i="34"/>
  <c r="J40" i="33"/>
  <c r="G39" i="33"/>
  <c r="J39" i="32"/>
  <c r="G38" i="32"/>
  <c r="J65" i="53"/>
  <c r="G64" i="53"/>
  <c r="J38" i="20"/>
  <c r="G37" i="20"/>
  <c r="G38" i="19"/>
  <c r="K39" i="19"/>
  <c r="K41" i="13"/>
  <c r="G41" i="13" s="1"/>
  <c r="K39" i="10"/>
  <c r="J95" i="70" l="1"/>
  <c r="G94" i="70"/>
  <c r="K41" i="15"/>
  <c r="G41" i="15" s="1"/>
  <c r="K65" i="10"/>
  <c r="G64" i="10"/>
  <c r="G65" i="15"/>
  <c r="K66" i="15"/>
  <c r="K75" i="19"/>
  <c r="G74" i="19"/>
  <c r="J70" i="34"/>
  <c r="G69" i="34"/>
  <c r="J64" i="33"/>
  <c r="G63" i="33"/>
  <c r="J69" i="56"/>
  <c r="G68" i="56"/>
  <c r="J77" i="48"/>
  <c r="G76" i="48"/>
  <c r="G64" i="54"/>
  <c r="J67" i="32"/>
  <c r="G66" i="32"/>
  <c r="J83" i="55"/>
  <c r="G82" i="55"/>
  <c r="J46" i="30"/>
  <c r="G45" i="30"/>
  <c r="J76" i="43"/>
  <c r="G75" i="43"/>
  <c r="J71" i="42"/>
  <c r="G70" i="42"/>
  <c r="J66" i="36"/>
  <c r="G65" i="36"/>
  <c r="J40" i="36"/>
  <c r="G39" i="36"/>
  <c r="J39" i="44"/>
  <c r="G38" i="44"/>
  <c r="J66" i="44"/>
  <c r="G65" i="44"/>
  <c r="J41" i="34"/>
  <c r="G40" i="34"/>
  <c r="J41" i="33"/>
  <c r="G40" i="33"/>
  <c r="J40" i="32"/>
  <c r="G39" i="32"/>
  <c r="J66" i="53"/>
  <c r="G65" i="53"/>
  <c r="J39" i="20"/>
  <c r="G38" i="20"/>
  <c r="G39" i="19"/>
  <c r="K40" i="19"/>
  <c r="K40" i="10"/>
  <c r="G40" i="10" s="1"/>
  <c r="G39" i="10"/>
  <c r="K42" i="13"/>
  <c r="G95" i="70" l="1"/>
  <c r="J96" i="70"/>
  <c r="K42" i="15"/>
  <c r="G42" i="15" s="1"/>
  <c r="K66" i="10"/>
  <c r="G65" i="10"/>
  <c r="J68" i="32"/>
  <c r="G67" i="32"/>
  <c r="J78" i="48"/>
  <c r="G77" i="48"/>
  <c r="J65" i="33"/>
  <c r="G64" i="33"/>
  <c r="K76" i="19"/>
  <c r="G76" i="19" s="1"/>
  <c r="G75" i="19"/>
  <c r="G65" i="54"/>
  <c r="G66" i="15"/>
  <c r="K67" i="15"/>
  <c r="J84" i="55"/>
  <c r="G83" i="55"/>
  <c r="G69" i="56"/>
  <c r="J70" i="56"/>
  <c r="J71" i="34"/>
  <c r="G70" i="34"/>
  <c r="J47" i="30"/>
  <c r="G46" i="30"/>
  <c r="J77" i="43"/>
  <c r="G76" i="43"/>
  <c r="J72" i="42"/>
  <c r="G71" i="42"/>
  <c r="J67" i="36"/>
  <c r="G66" i="36"/>
  <c r="J41" i="36"/>
  <c r="G40" i="36"/>
  <c r="J40" i="44"/>
  <c r="G39" i="44"/>
  <c r="J67" i="44"/>
  <c r="G67" i="44" s="1"/>
  <c r="G66" i="44"/>
  <c r="J42" i="34"/>
  <c r="G41" i="34"/>
  <c r="J42" i="33"/>
  <c r="G41" i="33"/>
  <c r="J41" i="32"/>
  <c r="G40" i="32"/>
  <c r="J67" i="53"/>
  <c r="G66" i="53"/>
  <c r="J40" i="20"/>
  <c r="G39" i="20"/>
  <c r="G40" i="19"/>
  <c r="K41" i="19"/>
  <c r="G42" i="13"/>
  <c r="J52" i="13"/>
  <c r="G52" i="13" s="1"/>
  <c r="J97" i="70" l="1"/>
  <c r="G96" i="70"/>
  <c r="K43" i="15"/>
  <c r="G43" i="15" s="1"/>
  <c r="K67" i="10"/>
  <c r="G66" i="10"/>
  <c r="G70" i="56"/>
  <c r="J71" i="56"/>
  <c r="K68" i="15"/>
  <c r="G67" i="15"/>
  <c r="J79" i="48"/>
  <c r="G78" i="48"/>
  <c r="J72" i="34"/>
  <c r="G71" i="34"/>
  <c r="J85" i="55"/>
  <c r="G84" i="55"/>
  <c r="G66" i="54"/>
  <c r="J66" i="33"/>
  <c r="G65" i="33"/>
  <c r="J69" i="32"/>
  <c r="G68" i="32"/>
  <c r="J48" i="30"/>
  <c r="G47" i="30"/>
  <c r="J78" i="43"/>
  <c r="G77" i="43"/>
  <c r="J73" i="42"/>
  <c r="G72" i="42"/>
  <c r="J68" i="36"/>
  <c r="G68" i="36" s="1"/>
  <c r="G67" i="36"/>
  <c r="J42" i="36"/>
  <c r="G41" i="36"/>
  <c r="J41" i="44"/>
  <c r="G40" i="44"/>
  <c r="J43" i="34"/>
  <c r="G42" i="34"/>
  <c r="J43" i="33"/>
  <c r="G42" i="33"/>
  <c r="J42" i="32"/>
  <c r="G41" i="32"/>
  <c r="J68" i="53"/>
  <c r="G67" i="53"/>
  <c r="G40" i="20"/>
  <c r="G41" i="19"/>
  <c r="K42" i="19"/>
  <c r="J60" i="13"/>
  <c r="G60" i="13" s="1"/>
  <c r="J58" i="13"/>
  <c r="G58" i="13" s="1"/>
  <c r="J53" i="13"/>
  <c r="J56" i="13"/>
  <c r="G56" i="13" s="1"/>
  <c r="J62" i="13"/>
  <c r="G62" i="13" s="1"/>
  <c r="J98" i="70" l="1"/>
  <c r="G97" i="70"/>
  <c r="K44" i="15"/>
  <c r="K45" i="15" s="1"/>
  <c r="G45" i="15" s="1"/>
  <c r="K68" i="10"/>
  <c r="G67" i="10"/>
  <c r="G67" i="54"/>
  <c r="J70" i="32"/>
  <c r="G69" i="32"/>
  <c r="J73" i="34"/>
  <c r="G72" i="34"/>
  <c r="K69" i="15"/>
  <c r="G68" i="15"/>
  <c r="G71" i="56"/>
  <c r="J72" i="56"/>
  <c r="J54" i="13"/>
  <c r="G54" i="13" s="1"/>
  <c r="G53" i="13"/>
  <c r="J67" i="33"/>
  <c r="G66" i="33"/>
  <c r="J86" i="55"/>
  <c r="G85" i="55"/>
  <c r="J80" i="48"/>
  <c r="G79" i="48"/>
  <c r="J49" i="30"/>
  <c r="G48" i="30"/>
  <c r="J79" i="43"/>
  <c r="G78" i="43"/>
  <c r="J74" i="42"/>
  <c r="G73" i="42"/>
  <c r="J43" i="36"/>
  <c r="G42" i="36"/>
  <c r="J42" i="44"/>
  <c r="G41" i="44"/>
  <c r="J44" i="34"/>
  <c r="G44" i="34" s="1"/>
  <c r="G43" i="34"/>
  <c r="J44" i="33"/>
  <c r="G43" i="33"/>
  <c r="J43" i="32"/>
  <c r="G42" i="32"/>
  <c r="J69" i="53"/>
  <c r="G68" i="53"/>
  <c r="J43" i="20"/>
  <c r="J53" i="20" s="1"/>
  <c r="G41" i="20"/>
  <c r="G42" i="19"/>
  <c r="K43" i="19"/>
  <c r="J59" i="13"/>
  <c r="G59" i="13" s="1"/>
  <c r="J68" i="13"/>
  <c r="J66" i="13"/>
  <c r="J76" i="13" s="1"/>
  <c r="G76" i="13" s="1"/>
  <c r="J57" i="13"/>
  <c r="G57" i="13" s="1"/>
  <c r="J72" i="13"/>
  <c r="G72" i="13" s="1"/>
  <c r="J63" i="13"/>
  <c r="J70" i="13"/>
  <c r="G70" i="13" s="1"/>
  <c r="J61" i="13"/>
  <c r="G61" i="13" s="1"/>
  <c r="G44" i="15" l="1"/>
  <c r="J99" i="70"/>
  <c r="G98" i="70"/>
  <c r="G63" i="13"/>
  <c r="J73" i="13"/>
  <c r="K69" i="10"/>
  <c r="G68" i="10"/>
  <c r="J69" i="13"/>
  <c r="G69" i="13" s="1"/>
  <c r="G68" i="13"/>
  <c r="J54" i="20"/>
  <c r="G53" i="20"/>
  <c r="J81" i="48"/>
  <c r="G80" i="48"/>
  <c r="J68" i="33"/>
  <c r="G67" i="33"/>
  <c r="K70" i="15"/>
  <c r="G69" i="15"/>
  <c r="J71" i="32"/>
  <c r="G70" i="32"/>
  <c r="J55" i="13"/>
  <c r="G55" i="13" s="1"/>
  <c r="G72" i="56"/>
  <c r="J73" i="56"/>
  <c r="J71" i="13"/>
  <c r="G71" i="13" s="1"/>
  <c r="J67" i="13"/>
  <c r="G67" i="13" s="1"/>
  <c r="G66" i="13"/>
  <c r="J64" i="13"/>
  <c r="J87" i="55"/>
  <c r="G86" i="55"/>
  <c r="J74" i="34"/>
  <c r="G73" i="34"/>
  <c r="G68" i="54"/>
  <c r="J50" i="30"/>
  <c r="G50" i="30" s="1"/>
  <c r="G49" i="30"/>
  <c r="J80" i="43"/>
  <c r="G79" i="43"/>
  <c r="J75" i="42"/>
  <c r="G74" i="42"/>
  <c r="J44" i="36"/>
  <c r="G44" i="36" s="1"/>
  <c r="G43" i="36"/>
  <c r="J43" i="44"/>
  <c r="G42" i="44"/>
  <c r="J45" i="33"/>
  <c r="G45" i="33" s="1"/>
  <c r="G44" i="33"/>
  <c r="J44" i="32"/>
  <c r="G43" i="32"/>
  <c r="J70" i="53"/>
  <c r="G69" i="53"/>
  <c r="G42" i="20"/>
  <c r="G43" i="19"/>
  <c r="K44" i="19"/>
  <c r="G99" i="70" l="1"/>
  <c r="J100" i="70"/>
  <c r="J74" i="13"/>
  <c r="G74" i="13" s="1"/>
  <c r="G73" i="13"/>
  <c r="K70" i="10"/>
  <c r="G70" i="10" s="1"/>
  <c r="G69" i="10"/>
  <c r="G69" i="54"/>
  <c r="J88" i="55"/>
  <c r="G87" i="55"/>
  <c r="J72" i="32"/>
  <c r="G71" i="32"/>
  <c r="J69" i="33"/>
  <c r="G68" i="33"/>
  <c r="J55" i="20"/>
  <c r="G54" i="20"/>
  <c r="J65" i="13"/>
  <c r="G64" i="13"/>
  <c r="J75" i="34"/>
  <c r="G74" i="34"/>
  <c r="J74" i="56"/>
  <c r="G73" i="56"/>
  <c r="K71" i="15"/>
  <c r="G71" i="15" s="1"/>
  <c r="G70" i="15"/>
  <c r="J82" i="48"/>
  <c r="G81" i="48"/>
  <c r="J81" i="43"/>
  <c r="G80" i="43"/>
  <c r="J76" i="42"/>
  <c r="G75" i="42"/>
  <c r="J44" i="44"/>
  <c r="G44" i="44" s="1"/>
  <c r="G43" i="44"/>
  <c r="J45" i="32"/>
  <c r="G45" i="32" s="1"/>
  <c r="G44" i="32"/>
  <c r="J71" i="53"/>
  <c r="G70" i="53"/>
  <c r="K45" i="19"/>
  <c r="G45" i="19" s="1"/>
  <c r="G44" i="19"/>
  <c r="J101" i="70" l="1"/>
  <c r="G100" i="70"/>
  <c r="G65" i="13"/>
  <c r="J75" i="13"/>
  <c r="G75" i="13" s="1"/>
  <c r="J76" i="34"/>
  <c r="G75" i="34"/>
  <c r="J70" i="33"/>
  <c r="G69" i="33"/>
  <c r="J89" i="55"/>
  <c r="G88" i="55"/>
  <c r="J83" i="48"/>
  <c r="G82" i="48"/>
  <c r="J75" i="56"/>
  <c r="G74" i="56"/>
  <c r="J56" i="20"/>
  <c r="G55" i="20"/>
  <c r="J73" i="32"/>
  <c r="G72" i="32"/>
  <c r="G70" i="54"/>
  <c r="J82" i="43"/>
  <c r="G81" i="43"/>
  <c r="J77" i="42"/>
  <c r="G76" i="42"/>
  <c r="J72" i="53"/>
  <c r="G71" i="53"/>
  <c r="J102" i="70" l="1"/>
  <c r="G101" i="70"/>
  <c r="J74" i="32"/>
  <c r="G73" i="32"/>
  <c r="J84" i="48"/>
  <c r="G83" i="48"/>
  <c r="J71" i="33"/>
  <c r="G70" i="33"/>
  <c r="G71" i="54"/>
  <c r="J57" i="20"/>
  <c r="G56" i="20"/>
  <c r="G75" i="56"/>
  <c r="J76" i="56"/>
  <c r="J90" i="55"/>
  <c r="G89" i="55"/>
  <c r="J77" i="34"/>
  <c r="G76" i="34"/>
  <c r="J83" i="43"/>
  <c r="G82" i="43"/>
  <c r="J78" i="42"/>
  <c r="G77" i="42"/>
  <c r="J73" i="53"/>
  <c r="G72" i="53"/>
  <c r="J103" i="70" l="1"/>
  <c r="G102" i="70"/>
  <c r="J91" i="55"/>
  <c r="G90" i="55"/>
  <c r="J58" i="20"/>
  <c r="G57" i="20"/>
  <c r="J72" i="33"/>
  <c r="G71" i="33"/>
  <c r="J77" i="56"/>
  <c r="G76" i="56"/>
  <c r="J78" i="34"/>
  <c r="G77" i="34"/>
  <c r="G72" i="54"/>
  <c r="J85" i="48"/>
  <c r="G84" i="48"/>
  <c r="J75" i="32"/>
  <c r="G74" i="32"/>
  <c r="J84" i="43"/>
  <c r="G83" i="43"/>
  <c r="J79" i="42"/>
  <c r="G78" i="42"/>
  <c r="J74" i="53"/>
  <c r="G73" i="53"/>
  <c r="G103" i="70" l="1"/>
  <c r="J104" i="70"/>
  <c r="J86" i="48"/>
  <c r="G85" i="48"/>
  <c r="J79" i="34"/>
  <c r="G78" i="34"/>
  <c r="J59" i="20"/>
  <c r="G58" i="20"/>
  <c r="G73" i="54"/>
  <c r="J76" i="32"/>
  <c r="G75" i="32"/>
  <c r="G77" i="56"/>
  <c r="J78" i="56"/>
  <c r="J73" i="33"/>
  <c r="G72" i="33"/>
  <c r="J92" i="55"/>
  <c r="G91" i="55"/>
  <c r="J85" i="43"/>
  <c r="G84" i="43"/>
  <c r="J80" i="42"/>
  <c r="G79" i="42"/>
  <c r="J75" i="53"/>
  <c r="G74" i="53"/>
  <c r="J105" i="70" l="1"/>
  <c r="G104" i="70"/>
  <c r="J74" i="33"/>
  <c r="G73" i="33"/>
  <c r="J77" i="32"/>
  <c r="G76" i="32"/>
  <c r="J60" i="20"/>
  <c r="G59" i="20"/>
  <c r="J80" i="34"/>
  <c r="G79" i="34"/>
  <c r="J79" i="56"/>
  <c r="G78" i="56"/>
  <c r="J93" i="55"/>
  <c r="G92" i="55"/>
  <c r="G74" i="54"/>
  <c r="J87" i="48"/>
  <c r="G86" i="48"/>
  <c r="J86" i="43"/>
  <c r="G85" i="43"/>
  <c r="J81" i="42"/>
  <c r="G80" i="42"/>
  <c r="J76" i="53"/>
  <c r="G75" i="53"/>
  <c r="J106" i="70" l="1"/>
  <c r="G106" i="70" s="1"/>
  <c r="G105" i="70"/>
  <c r="J94" i="55"/>
  <c r="G93" i="55"/>
  <c r="J81" i="34"/>
  <c r="G80" i="34"/>
  <c r="J78" i="32"/>
  <c r="G77" i="32"/>
  <c r="G75" i="54"/>
  <c r="J88" i="48"/>
  <c r="G87" i="48"/>
  <c r="J80" i="56"/>
  <c r="G79" i="56"/>
  <c r="J61" i="20"/>
  <c r="G60" i="20"/>
  <c r="J75" i="33"/>
  <c r="G74" i="33"/>
  <c r="J87" i="43"/>
  <c r="G86" i="43"/>
  <c r="J82" i="42"/>
  <c r="G81" i="42"/>
  <c r="J77" i="53"/>
  <c r="G76" i="53"/>
  <c r="J62" i="20" l="1"/>
  <c r="G61" i="20"/>
  <c r="J89" i="48"/>
  <c r="G88" i="48"/>
  <c r="J79" i="32"/>
  <c r="G78" i="32"/>
  <c r="J95" i="55"/>
  <c r="G94" i="55"/>
  <c r="J76" i="33"/>
  <c r="G75" i="33"/>
  <c r="J81" i="56"/>
  <c r="G80" i="56"/>
  <c r="G76" i="54"/>
  <c r="J82" i="34"/>
  <c r="G81" i="34"/>
  <c r="J88" i="43"/>
  <c r="G88" i="43" s="1"/>
  <c r="G87" i="43"/>
  <c r="J83" i="42"/>
  <c r="G82" i="42"/>
  <c r="J78" i="53"/>
  <c r="G77" i="53"/>
  <c r="G81" i="56" l="1"/>
  <c r="J82" i="56"/>
  <c r="J90" i="48"/>
  <c r="G89" i="48"/>
  <c r="G77" i="54"/>
  <c r="J83" i="34"/>
  <c r="G82" i="34"/>
  <c r="J96" i="55"/>
  <c r="G95" i="55"/>
  <c r="J77" i="33"/>
  <c r="G76" i="33"/>
  <c r="J80" i="32"/>
  <c r="G79" i="32"/>
  <c r="J63" i="20"/>
  <c r="G62" i="20"/>
  <c r="J84" i="42"/>
  <c r="G83" i="42"/>
  <c r="J79" i="53"/>
  <c r="G78" i="53"/>
  <c r="J81" i="32" l="1"/>
  <c r="G80" i="32"/>
  <c r="J84" i="34"/>
  <c r="G83" i="34"/>
  <c r="J91" i="48"/>
  <c r="G90" i="48"/>
  <c r="J83" i="56"/>
  <c r="G82" i="56"/>
  <c r="J64" i="20"/>
  <c r="G63" i="20"/>
  <c r="J78" i="33"/>
  <c r="G77" i="33"/>
  <c r="J97" i="55"/>
  <c r="G96" i="55"/>
  <c r="G78" i="54"/>
  <c r="J85" i="42"/>
  <c r="G84" i="42"/>
  <c r="J80" i="53"/>
  <c r="G79" i="53"/>
  <c r="J98" i="55" l="1"/>
  <c r="G97" i="55"/>
  <c r="J65" i="20"/>
  <c r="G64" i="20"/>
  <c r="J92" i="48"/>
  <c r="G91" i="48"/>
  <c r="G79" i="54"/>
  <c r="J79" i="33"/>
  <c r="G78" i="33"/>
  <c r="G83" i="56"/>
  <c r="J84" i="56"/>
  <c r="J85" i="34"/>
  <c r="G84" i="34"/>
  <c r="J82" i="32"/>
  <c r="G81" i="32"/>
  <c r="J86" i="42"/>
  <c r="G85" i="42"/>
  <c r="J81" i="53"/>
  <c r="G80" i="53"/>
  <c r="G80" i="54" l="1"/>
  <c r="J86" i="34"/>
  <c r="G85" i="34"/>
  <c r="J80" i="33"/>
  <c r="G79" i="33"/>
  <c r="J66" i="20"/>
  <c r="G65" i="20"/>
  <c r="J85" i="56"/>
  <c r="G84" i="56"/>
  <c r="J83" i="32"/>
  <c r="G82" i="32"/>
  <c r="J93" i="48"/>
  <c r="G92" i="48"/>
  <c r="J99" i="55"/>
  <c r="G98" i="55"/>
  <c r="J87" i="42"/>
  <c r="G86" i="42"/>
  <c r="J82" i="53"/>
  <c r="G81" i="53"/>
  <c r="J100" i="55" l="1"/>
  <c r="G99" i="55"/>
  <c r="J67" i="20"/>
  <c r="G66" i="20"/>
  <c r="J81" i="33"/>
  <c r="G80" i="33"/>
  <c r="J94" i="48"/>
  <c r="G93" i="48"/>
  <c r="J86" i="56"/>
  <c r="G85" i="56"/>
  <c r="J87" i="34"/>
  <c r="G86" i="34"/>
  <c r="G81" i="54"/>
  <c r="J84" i="32"/>
  <c r="G83" i="32"/>
  <c r="J88" i="42"/>
  <c r="G87" i="42"/>
  <c r="J83" i="53"/>
  <c r="G82" i="53"/>
  <c r="J95" i="48" l="1"/>
  <c r="G94" i="48"/>
  <c r="J68" i="20"/>
  <c r="G67" i="20"/>
  <c r="G82" i="54"/>
  <c r="J85" i="32"/>
  <c r="G84" i="32"/>
  <c r="J88" i="34"/>
  <c r="G87" i="34"/>
  <c r="J87" i="56"/>
  <c r="G86" i="56"/>
  <c r="J82" i="33"/>
  <c r="G81" i="33"/>
  <c r="J101" i="55"/>
  <c r="G100" i="55"/>
  <c r="J89" i="42"/>
  <c r="G88" i="42"/>
  <c r="J84" i="53"/>
  <c r="G83" i="53"/>
  <c r="J89" i="34" l="1"/>
  <c r="G88" i="34"/>
  <c r="J69" i="20"/>
  <c r="G68" i="20"/>
  <c r="J83" i="33"/>
  <c r="G82" i="33"/>
  <c r="J102" i="55"/>
  <c r="G101" i="55"/>
  <c r="G87" i="56"/>
  <c r="J88" i="56"/>
  <c r="J86" i="32"/>
  <c r="G85" i="32"/>
  <c r="G83" i="54"/>
  <c r="J96" i="48"/>
  <c r="G95" i="48"/>
  <c r="J90" i="42"/>
  <c r="G89" i="42"/>
  <c r="J85" i="53"/>
  <c r="G84" i="53"/>
  <c r="J97" i="48" l="1"/>
  <c r="G96" i="48"/>
  <c r="J87" i="32"/>
  <c r="G86" i="32"/>
  <c r="J103" i="55"/>
  <c r="G102" i="55"/>
  <c r="J84" i="33"/>
  <c r="G83" i="33"/>
  <c r="J90" i="34"/>
  <c r="G89" i="34"/>
  <c r="J89" i="56"/>
  <c r="G88" i="56"/>
  <c r="G84" i="54"/>
  <c r="J70" i="20"/>
  <c r="G69" i="20"/>
  <c r="J91" i="42"/>
  <c r="G90" i="42"/>
  <c r="J86" i="53"/>
  <c r="G85" i="53"/>
  <c r="J71" i="20" l="1"/>
  <c r="G70" i="20"/>
  <c r="J91" i="34"/>
  <c r="G90" i="34"/>
  <c r="J104" i="55"/>
  <c r="G103" i="55"/>
  <c r="J98" i="48"/>
  <c r="G97" i="48"/>
  <c r="G89" i="56"/>
  <c r="J90" i="56"/>
  <c r="J85" i="33"/>
  <c r="G84" i="33"/>
  <c r="J88" i="32"/>
  <c r="G87" i="32"/>
  <c r="G85" i="54"/>
  <c r="G86" i="54"/>
  <c r="J92" i="42"/>
  <c r="G91" i="42"/>
  <c r="J87" i="53"/>
  <c r="G87" i="53" s="1"/>
  <c r="G86" i="53"/>
  <c r="J86" i="33" l="1"/>
  <c r="G85" i="33"/>
  <c r="J105" i="55"/>
  <c r="G104" i="55"/>
  <c r="J72" i="20"/>
  <c r="G71" i="20"/>
  <c r="J91" i="56"/>
  <c r="G90" i="56"/>
  <c r="J89" i="32"/>
  <c r="G88" i="32"/>
  <c r="J99" i="48"/>
  <c r="G98" i="48"/>
  <c r="J92" i="34"/>
  <c r="G91" i="34"/>
  <c r="J93" i="42"/>
  <c r="G92" i="42"/>
  <c r="J100" i="48" l="1"/>
  <c r="G99" i="48"/>
  <c r="J92" i="56"/>
  <c r="G91" i="56"/>
  <c r="J106" i="55"/>
  <c r="G106" i="55" s="1"/>
  <c r="G105" i="55"/>
  <c r="J87" i="33"/>
  <c r="G86" i="33"/>
  <c r="J93" i="34"/>
  <c r="G92" i="34"/>
  <c r="J90" i="32"/>
  <c r="G89" i="32"/>
  <c r="J73" i="20"/>
  <c r="G72" i="20"/>
  <c r="J94" i="42"/>
  <c r="G93" i="42"/>
  <c r="G73" i="20" l="1"/>
  <c r="J74" i="20"/>
  <c r="J94" i="34"/>
  <c r="G93" i="34"/>
  <c r="J101" i="48"/>
  <c r="G100" i="48"/>
  <c r="J91" i="32"/>
  <c r="G90" i="32"/>
  <c r="J88" i="33"/>
  <c r="G87" i="33"/>
  <c r="J93" i="56"/>
  <c r="G92" i="56"/>
  <c r="J95" i="42"/>
  <c r="G94" i="42"/>
  <c r="G93" i="56" l="1"/>
  <c r="J94" i="56"/>
  <c r="J92" i="32"/>
  <c r="G91" i="32"/>
  <c r="J102" i="48"/>
  <c r="G101" i="48"/>
  <c r="J89" i="33"/>
  <c r="G88" i="33"/>
  <c r="J95" i="34"/>
  <c r="G94" i="34"/>
  <c r="J75" i="20"/>
  <c r="G74" i="20"/>
  <c r="J96" i="42"/>
  <c r="G95" i="42"/>
  <c r="J76" i="20" l="1"/>
  <c r="G75" i="20"/>
  <c r="J103" i="48"/>
  <c r="G103" i="48" s="1"/>
  <c r="G102" i="48"/>
  <c r="J96" i="34"/>
  <c r="G95" i="34"/>
  <c r="J90" i="33"/>
  <c r="G89" i="33"/>
  <c r="J93" i="32"/>
  <c r="G92" i="32"/>
  <c r="J95" i="56"/>
  <c r="G94" i="56"/>
  <c r="J97" i="42"/>
  <c r="G96" i="42"/>
  <c r="G95" i="56" l="1"/>
  <c r="J96" i="56"/>
  <c r="J94" i="32"/>
  <c r="G93" i="32"/>
  <c r="J97" i="34"/>
  <c r="G96" i="34"/>
  <c r="J91" i="33"/>
  <c r="G90" i="33"/>
  <c r="J77" i="20"/>
  <c r="G77" i="20" s="1"/>
  <c r="G76" i="20"/>
  <c r="J98" i="42"/>
  <c r="G97" i="42"/>
  <c r="J92" i="33" l="1"/>
  <c r="G91" i="33"/>
  <c r="J98" i="34"/>
  <c r="G97" i="34"/>
  <c r="J95" i="32"/>
  <c r="G94" i="32"/>
  <c r="J97" i="56"/>
  <c r="G96" i="56"/>
  <c r="J99" i="42"/>
  <c r="G98" i="42"/>
  <c r="G97" i="56" l="1"/>
  <c r="J98" i="56"/>
  <c r="J93" i="33"/>
  <c r="G92" i="33"/>
  <c r="J96" i="32"/>
  <c r="G95" i="32"/>
  <c r="J99" i="34"/>
  <c r="G98" i="34"/>
  <c r="J100" i="42"/>
  <c r="G99" i="42"/>
  <c r="J100" i="34" l="1"/>
  <c r="G100" i="34" s="1"/>
  <c r="G99" i="34"/>
  <c r="J97" i="32"/>
  <c r="G97" i="32" s="1"/>
  <c r="G96" i="32"/>
  <c r="J99" i="56"/>
  <c r="G98" i="56"/>
  <c r="J94" i="33"/>
  <c r="G93" i="33"/>
  <c r="J101" i="42"/>
  <c r="G100" i="42"/>
  <c r="J95" i="33" l="1"/>
  <c r="G94" i="33"/>
  <c r="G99" i="56"/>
  <c r="J100" i="56"/>
  <c r="J102" i="42"/>
  <c r="G101" i="42"/>
  <c r="J96" i="33" l="1"/>
  <c r="G95" i="33"/>
  <c r="J101" i="56"/>
  <c r="G100" i="56"/>
  <c r="J103" i="42"/>
  <c r="G103" i="42" s="1"/>
  <c r="G102" i="42"/>
  <c r="J102" i="56" l="1"/>
  <c r="G101" i="56"/>
  <c r="J97" i="33"/>
  <c r="G96" i="33"/>
  <c r="J98" i="33" l="1"/>
  <c r="G97" i="33"/>
  <c r="J103" i="56"/>
  <c r="G102" i="56"/>
  <c r="J104" i="56" l="1"/>
  <c r="G103" i="56"/>
  <c r="J99" i="33"/>
  <c r="G98" i="33"/>
  <c r="J100" i="33" l="1"/>
  <c r="G99" i="33"/>
  <c r="G104" i="56"/>
  <c r="J105" i="56"/>
  <c r="J101" i="33" l="1"/>
  <c r="G100" i="33"/>
  <c r="G105" i="56"/>
  <c r="J106" i="56"/>
  <c r="J102" i="33" l="1"/>
  <c r="G101" i="33"/>
  <c r="J107" i="56"/>
  <c r="G107" i="56" s="1"/>
  <c r="G106" i="56"/>
  <c r="J103" i="33" l="1"/>
  <c r="G102" i="33"/>
  <c r="J104" i="33" l="1"/>
  <c r="G103" i="33"/>
  <c r="J105" i="33" l="1"/>
  <c r="G105" i="33" s="1"/>
  <c r="G104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McClaflin</author>
  </authors>
  <commentList>
    <comment ref="G3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Bill McClaflin:</t>
        </r>
        <r>
          <rPr>
            <sz val="9"/>
            <color indexed="81"/>
            <rFont val="Tahoma"/>
            <family val="2"/>
          </rPr>
          <t xml:space="preserve">
was 120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McClaflin</author>
  </authors>
  <commentList>
    <comment ref="G4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Bill McClaflin:</t>
        </r>
        <r>
          <rPr>
            <sz val="9"/>
            <color indexed="81"/>
            <rFont val="Tahoma"/>
            <family val="2"/>
          </rPr>
          <t xml:space="preserve">
was 120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McClaflin</author>
  </authors>
  <commentList>
    <comment ref="G2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Bill McClaflin:</t>
        </r>
        <r>
          <rPr>
            <sz val="9"/>
            <color indexed="81"/>
            <rFont val="Tahoma"/>
            <family val="2"/>
          </rPr>
          <t xml:space="preserve">
needs to be removed</t>
        </r>
      </text>
    </comment>
    <comment ref="G4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Bill McClaflin:</t>
        </r>
        <r>
          <rPr>
            <sz val="9"/>
            <color indexed="81"/>
            <rFont val="Tahoma"/>
            <family val="2"/>
          </rPr>
          <t xml:space="preserve">
was 80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McClaflin</author>
  </authors>
  <commentList>
    <comment ref="G3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Bill McClaflin:</t>
        </r>
        <r>
          <rPr>
            <sz val="9"/>
            <color indexed="81"/>
            <rFont val="Tahoma"/>
            <family val="2"/>
          </rPr>
          <t xml:space="preserve">
need to delete</t>
        </r>
      </text>
    </comment>
    <comment ref="G4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Bill McClaflin:</t>
        </r>
        <r>
          <rPr>
            <sz val="9"/>
            <color indexed="81"/>
            <rFont val="Tahoma"/>
            <family val="2"/>
          </rPr>
          <t xml:space="preserve">
need to delete</t>
        </r>
      </text>
    </comment>
  </commentList>
</comments>
</file>

<file path=xl/sharedStrings.xml><?xml version="1.0" encoding="utf-8"?>
<sst xmlns="http://schemas.openxmlformats.org/spreadsheetml/2006/main" count="13285" uniqueCount="2675">
  <si>
    <t>Rotating Beacon</t>
  </si>
  <si>
    <t>Description</t>
  </si>
  <si>
    <t>Package</t>
  </si>
  <si>
    <t>Discount</t>
  </si>
  <si>
    <t>Standard Features</t>
  </si>
  <si>
    <t>20C</t>
  </si>
  <si>
    <t>DHL</t>
  </si>
  <si>
    <t>HYDRAULIC DIFFERENTIAL LOCK</t>
  </si>
  <si>
    <t>FUL</t>
  </si>
  <si>
    <t>FULL FENDER WITH RUBBER PROTECTOR</t>
  </si>
  <si>
    <t>BRC</t>
  </si>
  <si>
    <t>BRIDGESTONE 20.5R25 VKT(L2) RADIAL</t>
  </si>
  <si>
    <t>BB2</t>
  </si>
  <si>
    <t>TRIANGLE 20.5R25 (L3) RADIAL</t>
  </si>
  <si>
    <t>4SV</t>
  </si>
  <si>
    <t>4TH SPOOL CONTROL VALVE</t>
  </si>
  <si>
    <t>FT3</t>
  </si>
  <si>
    <t>FINGER TIP THREE LEVER</t>
  </si>
  <si>
    <t>EMERGENCY STEER</t>
  </si>
  <si>
    <t>ESS</t>
  </si>
  <si>
    <t>LIH</t>
  </si>
  <si>
    <t>HYDRAULIC LOAD ISOLATION SYTEM</t>
  </si>
  <si>
    <t>FUEL FILLER PUMP</t>
  </si>
  <si>
    <t>FIL</t>
  </si>
  <si>
    <t>ARH</t>
  </si>
  <si>
    <t>AIR SUSPENSION WITH HEAT SEAT</t>
  </si>
  <si>
    <t>ROTATING BEACON</t>
  </si>
  <si>
    <t>ROB</t>
  </si>
  <si>
    <t>80A</t>
  </si>
  <si>
    <t>80A ALTERNATOR</t>
  </si>
  <si>
    <t>RVC</t>
  </si>
  <si>
    <t>REAR VIEW CAMERA</t>
  </si>
  <si>
    <t>WIH</t>
  </si>
  <si>
    <t>WATER SEPERATOR WITH HEATER</t>
  </si>
  <si>
    <t>Factory Installed options</t>
  </si>
  <si>
    <t>List Price</t>
  </si>
  <si>
    <t>Differential Type</t>
  </si>
  <si>
    <t>Additional Counterweight</t>
  </si>
  <si>
    <t>Fender</t>
  </si>
  <si>
    <t>Tire option 2</t>
  </si>
  <si>
    <t>Tire option 1</t>
  </si>
  <si>
    <t>Control Valve</t>
  </si>
  <si>
    <t>Joystick Type</t>
  </si>
  <si>
    <t>Emergency Steer</t>
  </si>
  <si>
    <t>Load Isolation system</t>
  </si>
  <si>
    <t>Fuel filler pump</t>
  </si>
  <si>
    <t>Seat</t>
  </si>
  <si>
    <t>Alternator</t>
  </si>
  <si>
    <t>Camera</t>
  </si>
  <si>
    <t>Fuel Dehydration</t>
  </si>
  <si>
    <t>139304-01-B</t>
  </si>
  <si>
    <t>3 INCH SEAT BELT</t>
  </si>
  <si>
    <t>LMBKT; 114IN 4.0YD; JRB QC; BOCE</t>
  </si>
  <si>
    <t>GPBKT; 100.5IN 2.5YD; ISO QC; BOT</t>
  </si>
  <si>
    <t>GPBKT; 100.5IN 2.5YD; ISO QC; BOCE</t>
  </si>
  <si>
    <t>LMBKT; 114IN 4.0YD; ISO QC; BOCE</t>
  </si>
  <si>
    <t>Dealer Installed options</t>
  </si>
  <si>
    <t>Wheel Loader</t>
  </si>
  <si>
    <t>Excavators</t>
  </si>
  <si>
    <t>Standard</t>
  </si>
  <si>
    <t>Discount from SLP</t>
  </si>
  <si>
    <t>State Price</t>
  </si>
  <si>
    <t>Pin on Loader Bucket</t>
  </si>
  <si>
    <t>Code</t>
  </si>
  <si>
    <t>Tire option 3</t>
  </si>
  <si>
    <t>BRG</t>
  </si>
  <si>
    <t>BRIDGESTONE 20.5R25 VJT(L3) RADIAL</t>
  </si>
  <si>
    <t>DL250-3-US10</t>
  </si>
  <si>
    <t>US-10</t>
  </si>
  <si>
    <t>32D</t>
  </si>
  <si>
    <t>CB1</t>
  </si>
  <si>
    <t>KUMHO OR HANKOOK 23.5X25-16PR (L3) BIAS</t>
  </si>
  <si>
    <t>CR3</t>
  </si>
  <si>
    <t>BRIDGESTONE 23.5R25 VSDL (L5) RADIAL</t>
  </si>
  <si>
    <t>EST</t>
  </si>
  <si>
    <t>5GL</t>
  </si>
  <si>
    <t>5 GEAR WITH LOCK-UP CLUTCH</t>
  </si>
  <si>
    <t>GPBKT; 114IN 4.0YD; JRB QC; BOT</t>
  </si>
  <si>
    <t>GPBKT; 114IN 4.0YD; JRB QC; BOCE</t>
  </si>
  <si>
    <t>MPBKT; 114IN 3.5YD; JRB QC; BOT</t>
  </si>
  <si>
    <t>MPBKT; 114IN 3.5YD; JRB QC; BOCE</t>
  </si>
  <si>
    <t>MPBKT; 114IN 3.5YD; PIN ON; BOT</t>
  </si>
  <si>
    <t>MPBKT; 114IN 3.5YD; PIN ON; BOCE</t>
  </si>
  <si>
    <t>GPBKT; 114IN 4.0YD PIN ON. BOT</t>
  </si>
  <si>
    <t>GPBKT; 114IN 4.0YD PIN ON. BOCE</t>
  </si>
  <si>
    <t>GPBKT; 114IN 4.0YD; ISO QC; BOT</t>
  </si>
  <si>
    <t>GPBKT; 114IN 4.0YD; ISO QC; BOCE</t>
  </si>
  <si>
    <t>MPBKT; 114IN 3.5YD; ISO QC; BOT</t>
  </si>
  <si>
    <t>MPBKT; 114IN 3.5YD; ISO QC; BOCE</t>
  </si>
  <si>
    <t>37C</t>
  </si>
  <si>
    <t>573 LB ADDITIONAL COUNTERWEIGHT</t>
  </si>
  <si>
    <t>GPBKT; 120IN 4.5YD; ISO QC; BOT</t>
  </si>
  <si>
    <t>GPBKT; 120IN 4.5YD; ISO QC; BOCE</t>
  </si>
  <si>
    <t>MPBKT; 120IN 4.0YD; ISO QC; BOT</t>
  </si>
  <si>
    <t>MPBKT; 120IN 4.0YD; ISO QC; BOCE</t>
  </si>
  <si>
    <t>DB5</t>
  </si>
  <si>
    <t>DR2</t>
  </si>
  <si>
    <t>BRIDGESTONE 26.5R25 VSDL (L5) RADIAL</t>
  </si>
  <si>
    <t xml:space="preserve">    354 SAE Horsepower</t>
  </si>
  <si>
    <t xml:space="preserve">    Engine Self Diagnostic System</t>
  </si>
  <si>
    <t xml:space="preserve">    Variable Displacement Axial Piston Pump</t>
  </si>
  <si>
    <t xml:space="preserve">    4 Wheel outboard wet disc brakes</t>
  </si>
  <si>
    <t xml:space="preserve">    40 degree Articulation</t>
  </si>
  <si>
    <t xml:space="preserve">    ROPS Cab with Heat and Air Conditioning</t>
  </si>
  <si>
    <t xml:space="preserve">    Fully adjustable air suspension seat</t>
  </si>
  <si>
    <t xml:space="preserve">    4 Forward and 3 reverse speeds</t>
  </si>
  <si>
    <t xml:space="preserve">    Differentials - limited slip front and rear</t>
  </si>
  <si>
    <t xml:space="preserve">    100 amp alternator</t>
  </si>
  <si>
    <t xml:space="preserve">    Drawbar and pin</t>
  </si>
  <si>
    <t xml:space="preserve">    Remote Drain Ports</t>
  </si>
  <si>
    <t xml:space="preserve">    GPS with 1 year Subscription</t>
  </si>
  <si>
    <t>GPBKT; 129IN 5.0YD; JRB QC; BOT</t>
  </si>
  <si>
    <t>GPBKT; 129IN 5.0YD; JRB QC; BOCE</t>
  </si>
  <si>
    <t>GPBKT; 129IN 5.0YD; ISO QC; BOCE</t>
  </si>
  <si>
    <t>GPBKT; 129IN 5.0YD; ISO QC; BOT</t>
  </si>
  <si>
    <t>48C</t>
  </si>
  <si>
    <t>GPBKT; 129IN 5.5YD; JRB QC; BOT</t>
  </si>
  <si>
    <t>GPBKT; 129IN 5.5YD; JRB QC; BOCE</t>
  </si>
  <si>
    <t>GPBKT; 129IN 5.5YD; ISO QC; BOT</t>
  </si>
  <si>
    <t>57C</t>
  </si>
  <si>
    <t>ERA</t>
  </si>
  <si>
    <t>BRIDGESTONE 29.5R25 VSDL (L5) RADIAL</t>
  </si>
  <si>
    <t>ERC</t>
  </si>
  <si>
    <t>GPBKT; 136IN 6.5YD; JRB QC; BOT</t>
  </si>
  <si>
    <t>GPBKT; 136IN 6.5YD; JRB QC; BOCE</t>
  </si>
  <si>
    <t>GPBKT; 136IN 6.5YD; ISO QC; BOT</t>
  </si>
  <si>
    <t xml:space="preserve">    160 SAE Horsepower</t>
  </si>
  <si>
    <t xml:space="preserve">    4 Wheel outboard wet disc brakes separate circuits</t>
  </si>
  <si>
    <t xml:space="preserve">    60 amp alternator</t>
  </si>
  <si>
    <t xml:space="preserve">    Single lever control with FNR conrol buttons</t>
  </si>
  <si>
    <t xml:space="preserve">    271 SAE Horsepower</t>
  </si>
  <si>
    <t>PE3</t>
  </si>
  <si>
    <t>PER</t>
  </si>
  <si>
    <t>ROTATE CIRCUIT PIPING</t>
  </si>
  <si>
    <t>LOB</t>
  </si>
  <si>
    <t>BOOM LOCK VALVE</t>
  </si>
  <si>
    <t>WOL</t>
  </si>
  <si>
    <t>STRAIGHT TRAVEL</t>
  </si>
  <si>
    <t>STT</t>
  </si>
  <si>
    <t>RAI</t>
  </si>
  <si>
    <t>CAB RAIN SHIELD</t>
  </si>
  <si>
    <t>FOG</t>
  </si>
  <si>
    <t>FOG (FALLING OBJECT GUARD)</t>
  </si>
  <si>
    <t>UPPER AND LOWER FRONT WINDOW GUARD</t>
  </si>
  <si>
    <t>2LA</t>
  </si>
  <si>
    <t>2 ADDITIONAL WORKING LAMPS</t>
  </si>
  <si>
    <t>6LA</t>
  </si>
  <si>
    <t>6 ADDITIONAL WORKING LAMPS</t>
  </si>
  <si>
    <t>LOWER WIPER</t>
  </si>
  <si>
    <t>LOW</t>
  </si>
  <si>
    <t>WATER SEPARATOR WITH HEATER</t>
  </si>
  <si>
    <t>DHR</t>
  </si>
  <si>
    <t>DIESEL POWERED COOLANT HEATER</t>
  </si>
  <si>
    <t>AIR COMPRESSOR</t>
  </si>
  <si>
    <t>ACO</t>
  </si>
  <si>
    <t>110921-00038</t>
  </si>
  <si>
    <t>139304-01-A</t>
  </si>
  <si>
    <t>DXB100 BREAKER FOR DX140</t>
  </si>
  <si>
    <t>PLATE COMPACTOR -PCX64 FOR DX140</t>
  </si>
  <si>
    <t>PLATE COMPACTOR -PCX114 FOR DX140</t>
  </si>
  <si>
    <t>BS8B48</t>
  </si>
  <si>
    <t>BS8B60</t>
  </si>
  <si>
    <t>HF40-018</t>
  </si>
  <si>
    <t>HF40-024</t>
  </si>
  <si>
    <t>HF40-030</t>
  </si>
  <si>
    <t>HF40-036</t>
  </si>
  <si>
    <t xml:space="preserve">    Tandem Variable Axial Piston Type 4970 PSI</t>
  </si>
  <si>
    <t xml:space="preserve">    Travel Speed High/Low: 2.9 / 1.9 mph</t>
  </si>
  <si>
    <t xml:space="preserve">    e-EPOS Electronic Power Optimizing System</t>
  </si>
  <si>
    <t xml:space="preserve">    Steel noise supressed Cab with Heat and Air</t>
  </si>
  <si>
    <t xml:space="preserve">    Multi-function color LCD Monitor panel</t>
  </si>
  <si>
    <t xml:space="preserve">    4850 lb. Counterweight</t>
  </si>
  <si>
    <t xml:space="preserve">    Sealed Pins, boom, Arm, and bucket Linkages</t>
  </si>
  <si>
    <t xml:space="preserve">    Centeralized Lube Points</t>
  </si>
  <si>
    <t xml:space="preserve">    One year GPS Subscription</t>
  </si>
  <si>
    <t xml:space="preserve">    Joystick Pattern Change Valve</t>
  </si>
  <si>
    <t xml:space="preserve">    Preheat Indicator Light</t>
  </si>
  <si>
    <t xml:space="preserve">    Flow Rate Control</t>
  </si>
  <si>
    <t>US-20</t>
  </si>
  <si>
    <t xml:space="preserve">    380 SAE Horsepower</t>
  </si>
  <si>
    <t xml:space="preserve">  Differential - Hyd Locking  front and Conv. rear</t>
  </si>
  <si>
    <t xml:space="preserve">  4 Forward and 3 reverse speeds</t>
  </si>
  <si>
    <t xml:space="preserve">  Single ever control with FNR conrol buttons</t>
  </si>
  <si>
    <t xml:space="preserve">  Drawbar and pin</t>
  </si>
  <si>
    <t xml:space="preserve">  Remote Drain Ports</t>
  </si>
  <si>
    <t xml:space="preserve">  GPS with 1 year Subscription</t>
  </si>
  <si>
    <t xml:space="preserve">  100 amp alternator 28 Volt</t>
  </si>
  <si>
    <t xml:space="preserve">    Power mode selection</t>
  </si>
  <si>
    <t>440 lbs. Additional Counter Weight</t>
  </si>
  <si>
    <t xml:space="preserve">    122 SAE Horsepower</t>
  </si>
  <si>
    <t>Vandalism Covers (ROPS)</t>
  </si>
  <si>
    <t>BS8B72</t>
  </si>
  <si>
    <t>HF46-018</t>
  </si>
  <si>
    <t>HF46-024</t>
  </si>
  <si>
    <t>HF46-030</t>
  </si>
  <si>
    <t>HF46-036</t>
  </si>
  <si>
    <t>HF46-042</t>
  </si>
  <si>
    <t>DX700LC R Excavator</t>
  </si>
  <si>
    <t>SLP</t>
  </si>
  <si>
    <t>Wheeled Excavators</t>
  </si>
  <si>
    <t>Crawler Excavators</t>
  </si>
  <si>
    <t>Wheel Loaders</t>
  </si>
  <si>
    <t xml:space="preserve">    One way Pilot Piping</t>
  </si>
  <si>
    <t>WLV</t>
  </si>
  <si>
    <t>AK16-30C</t>
  </si>
  <si>
    <t>AK16L30C</t>
  </si>
  <si>
    <t>B33B48</t>
  </si>
  <si>
    <t>B33B72</t>
  </si>
  <si>
    <t>HF49-024</t>
  </si>
  <si>
    <t>HF49-030</t>
  </si>
  <si>
    <t>HF49-036</t>
  </si>
  <si>
    <t>HF49-042</t>
  </si>
  <si>
    <t>HF49-048</t>
  </si>
  <si>
    <t>B33B60</t>
  </si>
  <si>
    <t xml:space="preserve">    Base Machine with no bucket</t>
  </si>
  <si>
    <t xml:space="preserve">    20'3" Boom and 10'2" Arm</t>
  </si>
  <si>
    <t xml:space="preserve">    On Way Aux. to the end of the arm</t>
  </si>
  <si>
    <t xml:space="preserve">    Centerialized Lube Points</t>
  </si>
  <si>
    <t xml:space="preserve">    Self Diagnostic System</t>
  </si>
  <si>
    <t xml:space="preserve">    Rear View Camera</t>
  </si>
  <si>
    <t>AK16-30D</t>
  </si>
  <si>
    <t>AK16L30D</t>
  </si>
  <si>
    <t>BS960</t>
  </si>
  <si>
    <t>BS972</t>
  </si>
  <si>
    <t>BS984</t>
  </si>
  <si>
    <t>HF50-024</t>
  </si>
  <si>
    <t>HF50-030</t>
  </si>
  <si>
    <t>HF50-036</t>
  </si>
  <si>
    <t>HF50-042</t>
  </si>
  <si>
    <t>HF50-048</t>
  </si>
  <si>
    <t>Travel Speed (High/Low) 3.4/2.1</t>
  </si>
  <si>
    <t>Steel Sound Supressed ROPS Cab</t>
  </si>
  <si>
    <t>Power and Work Operation selections</t>
  </si>
  <si>
    <t>GPS One Year Subscription</t>
  </si>
  <si>
    <t>Self Diagnostic System</t>
  </si>
  <si>
    <t>Centeralized Lube Points</t>
  </si>
  <si>
    <t>Rear View Camera</t>
  </si>
  <si>
    <t xml:space="preserve">    Track Rollers (2) Upper and (9) Lower each side</t>
  </si>
  <si>
    <t xml:space="preserve">    31.5" (800mm) Triple Grouser Tracks - 48 each side</t>
  </si>
  <si>
    <t xml:space="preserve">    Swing Speed control up to 8.9 RPM</t>
  </si>
  <si>
    <t xml:space="preserve">    345 SAE Horsepower</t>
  </si>
  <si>
    <t xml:space="preserve">    Tandem Bent Axis Piston Type 2 X 88 gpm/min</t>
  </si>
  <si>
    <t xml:space="preserve">    Tandem Bent Axis Piston Type 2 X 95 gpm/min</t>
  </si>
  <si>
    <t xml:space="preserve">    22' Boom and 10'8" Arm</t>
  </si>
  <si>
    <t xml:space="preserve">    18,078 lbs. Counterweight</t>
  </si>
  <si>
    <t>HF60-036</t>
  </si>
  <si>
    <t>HF60-048</t>
  </si>
  <si>
    <t>HF60-054</t>
  </si>
  <si>
    <t>HF60-060</t>
  </si>
  <si>
    <t xml:space="preserve">    370 SAE Horsepower</t>
  </si>
  <si>
    <t>HF65-042</t>
  </si>
  <si>
    <t>HF65-048</t>
  </si>
  <si>
    <t>HF65-060</t>
  </si>
  <si>
    <t xml:space="preserve">    23'4" Boom and 11' Arm</t>
  </si>
  <si>
    <t xml:space="preserve">    35.4" (900mm) Triple Grouser Tracks</t>
  </si>
  <si>
    <t xml:space="preserve">    20,283 lbs. Counterweight</t>
  </si>
  <si>
    <t xml:space="preserve">    Tandem Bent Axis Piston Type 2 X 95.1 gpm/min</t>
  </si>
  <si>
    <t>Travel Speed (High/Low) 3.6/2.0</t>
  </si>
  <si>
    <t>HF65-054</t>
  </si>
  <si>
    <t xml:space="preserve">    Base Machine with no Bucket</t>
  </si>
  <si>
    <t xml:space="preserve">    17' Boom; 8'6"Arm</t>
  </si>
  <si>
    <t xml:space="preserve">    Dozer Blade in Front</t>
  </si>
  <si>
    <t xml:space="preserve">    Two rear independent outriggers</t>
  </si>
  <si>
    <t xml:space="preserve">    One &amp; Two way Pilot Piping (PE3)</t>
  </si>
  <si>
    <t xml:space="preserve">    One way Aux. piping to the end of the arm</t>
  </si>
  <si>
    <t xml:space="preserve">    14'5" Boom; 6'11" Arm</t>
  </si>
  <si>
    <t>Rotate Circuit Piping (Pero)</t>
  </si>
  <si>
    <t>Rotate Circuit Piping (PERO)</t>
  </si>
  <si>
    <t>10.0 - 20 - 16PR Dual Tires</t>
  </si>
  <si>
    <t xml:space="preserve">    Two front independent outriggers</t>
  </si>
  <si>
    <t xml:space="preserve">    Dozer Blade in Rear</t>
  </si>
  <si>
    <t xml:space="preserve"> </t>
  </si>
  <si>
    <t xml:space="preserve">               </t>
  </si>
  <si>
    <t>BR7</t>
  </si>
  <si>
    <t>Tire option 4</t>
  </si>
  <si>
    <t>BR4</t>
  </si>
  <si>
    <t>YOKOHAMA 20.5R25 (L3) RADIAL</t>
  </si>
  <si>
    <t>BR8</t>
  </si>
  <si>
    <t>BR6</t>
  </si>
  <si>
    <t>BRIDGESTONE 20.5R25 VMT (L3) RADIAL</t>
  </si>
  <si>
    <t>GPBKT; 108IN 3.5YD PIN ON. BOT</t>
  </si>
  <si>
    <t>GPBKT; 108IN 3.5YD PIN ON. BOCE</t>
  </si>
  <si>
    <t>GPBKT; 108IN 3.5YD; JRB QC; BOT</t>
  </si>
  <si>
    <t>GPBKT; 108IN 3.5YD; JRB QC; BOCE</t>
  </si>
  <si>
    <t>LMBKT; 120IN 5.0YD; PIN ON; BOCE</t>
  </si>
  <si>
    <t>LMBKT; 120IN 5.0YD; JRB QC; BOCE</t>
  </si>
  <si>
    <t>MPBKT; 108IN 3.25YD; PIN ON; BOT</t>
  </si>
  <si>
    <t>MPBKT; 108IN 3.25YD; PIN ON; BOCE</t>
  </si>
  <si>
    <t>MPBKT; 108IN 3.25YD; JRB QC; BOCE</t>
  </si>
  <si>
    <t>GPBKT; 108IN 3.5YD; ISO QC; BOCE</t>
  </si>
  <si>
    <t>LMBKT; 120IN 5.0YD; ISO QC; BOCE</t>
  </si>
  <si>
    <t>MPBKT; 108IN 3.25YD; ISO QC; BOT</t>
  </si>
  <si>
    <t>MPBKT; 108IN 3.25YD; ISO QC; BOCE</t>
  </si>
  <si>
    <t>MPBKT; 108IN 3.25YD; JRB QC; BOT</t>
  </si>
  <si>
    <t>CR6</t>
  </si>
  <si>
    <t>GPBKT; 120IN 4.5YD; JRB QC; BOT</t>
  </si>
  <si>
    <t>GPBKT; 120IN 4.5YD; JRB QC; BOCE</t>
  </si>
  <si>
    <t>MPBKT; 120IN 4.0YD; PIN ON; BOT</t>
  </si>
  <si>
    <t>MPBKT; 120IN 4.0YD; PIN ON; BOCE</t>
  </si>
  <si>
    <t>MPBKT; 120IN 4.0YD; JRB QC; BOT</t>
  </si>
  <si>
    <t>LBA</t>
  </si>
  <si>
    <t>EK30A030</t>
  </si>
  <si>
    <t>HF58-030</t>
  </si>
  <si>
    <t>HF58-036</t>
  </si>
  <si>
    <t>HF58-048</t>
  </si>
  <si>
    <t>HF58-054</t>
  </si>
  <si>
    <t>HF58-060</t>
  </si>
  <si>
    <t>1.5 CU. YD. 72" WIDTH DITCHING BUCKET</t>
  </si>
  <si>
    <t>1.8 CU. YD. 84" WIDTH DITCHING BUCKET</t>
  </si>
  <si>
    <t>MECH.THUMB USED W/O COUPLER</t>
  </si>
  <si>
    <t>DXB190 Breaker for DX300</t>
  </si>
  <si>
    <t>DXB190 Breaker for DX225,DX235,DX255</t>
  </si>
  <si>
    <t>Head Lamp</t>
  </si>
  <si>
    <t>XEN</t>
  </si>
  <si>
    <t>XENON HEAD LIGHTS</t>
  </si>
  <si>
    <t>110V PLUG HEATER</t>
  </si>
  <si>
    <t>42C</t>
  </si>
  <si>
    <t>HF40-042</t>
  </si>
  <si>
    <t>HT65DM-024</t>
  </si>
  <si>
    <t>HT65DM-030</t>
  </si>
  <si>
    <t>HT65DM-036</t>
  </si>
  <si>
    <t>HT65DM-042</t>
  </si>
  <si>
    <t>HT65QH-024</t>
  </si>
  <si>
    <t>HT65QH-030</t>
  </si>
  <si>
    <t>HT65QH-036</t>
  </si>
  <si>
    <t>HT65QH-042</t>
  </si>
  <si>
    <t>PL65DM-024</t>
  </si>
  <si>
    <t>PL65DM-030</t>
  </si>
  <si>
    <t>PL65DM-036</t>
  </si>
  <si>
    <t>PL65DM-042</t>
  </si>
  <si>
    <t>PL65QH-024</t>
  </si>
  <si>
    <t>PL65QH-030</t>
  </si>
  <si>
    <t>PL65QH-042</t>
  </si>
  <si>
    <t>PL65QH-036</t>
  </si>
  <si>
    <t>DX140BS8B48</t>
  </si>
  <si>
    <t>DX140BS8B60</t>
  </si>
  <si>
    <t>DXB130 BREAKER</t>
  </si>
  <si>
    <t>HF46-048</t>
  </si>
  <si>
    <t>HKAL5411</t>
  </si>
  <si>
    <t>HKAL5424</t>
  </si>
  <si>
    <t>HKAL5424L</t>
  </si>
  <si>
    <t>HT7080DM-024</t>
  </si>
  <si>
    <t>HT7080DM-030</t>
  </si>
  <si>
    <t>HT7080DM-036</t>
  </si>
  <si>
    <t>HT7080DM-042</t>
  </si>
  <si>
    <t>HT7080QH-024</t>
  </si>
  <si>
    <t>HT7080QH-030</t>
  </si>
  <si>
    <t>HT7080QH-036</t>
  </si>
  <si>
    <t>HT7080QH-042</t>
  </si>
  <si>
    <t>PL7080DM-024</t>
  </si>
  <si>
    <t>PL7080DM-030</t>
  </si>
  <si>
    <t>PL7080DM-036</t>
  </si>
  <si>
    <t>PL7080DM-042</t>
  </si>
  <si>
    <t>PL7080DM-048</t>
  </si>
  <si>
    <t>PL7080QH-024</t>
  </si>
  <si>
    <t>PL7080QH-030</t>
  </si>
  <si>
    <t>PL7080QH-036</t>
  </si>
  <si>
    <t>PL7080QH-042</t>
  </si>
  <si>
    <t>PL7080QH-048</t>
  </si>
  <si>
    <t>HT7080DM-048</t>
  </si>
  <si>
    <t>HT7080QH-048</t>
  </si>
  <si>
    <t>RAIN SHIELD</t>
  </si>
  <si>
    <t>HKAL5811</t>
  </si>
  <si>
    <t>HKAL5824</t>
  </si>
  <si>
    <t>HKAL5824L</t>
  </si>
  <si>
    <t>HT80DM-024</t>
  </si>
  <si>
    <t>HT80DM-030</t>
  </si>
  <si>
    <t>HT80DM-036</t>
  </si>
  <si>
    <t>HT80DM-042</t>
  </si>
  <si>
    <t>HT80DM-048</t>
  </si>
  <si>
    <t>HT80QH-024</t>
  </si>
  <si>
    <t>HT80QH-030</t>
  </si>
  <si>
    <t>HT80QH-036</t>
  </si>
  <si>
    <t>HT80QH-042</t>
  </si>
  <si>
    <t>PL80DM-024</t>
  </si>
  <si>
    <t>PL80DM-030</t>
  </si>
  <si>
    <t>PL80DM-036</t>
  </si>
  <si>
    <t>PL80DM-042</t>
  </si>
  <si>
    <t>PL80DM-048</t>
  </si>
  <si>
    <t>PL80QH-024</t>
  </si>
  <si>
    <t>PL80QH-030</t>
  </si>
  <si>
    <t>PL80QH-036</t>
  </si>
  <si>
    <t>PL80QH-042</t>
  </si>
  <si>
    <t>PL80QH-048</t>
  </si>
  <si>
    <t>HT80QH-048</t>
  </si>
  <si>
    <t>HF50-060</t>
  </si>
  <si>
    <t>HF50-054</t>
  </si>
  <si>
    <t>HT90DM-024</t>
  </si>
  <si>
    <t>HT90DM-030</t>
  </si>
  <si>
    <t>HT90DM-036</t>
  </si>
  <si>
    <t>HT90DM-042</t>
  </si>
  <si>
    <t>HT90DM-048</t>
  </si>
  <si>
    <t>HT90DM-054</t>
  </si>
  <si>
    <t>HT90QH-024</t>
  </si>
  <si>
    <t>HT90QH-030</t>
  </si>
  <si>
    <t>HT90QH-036</t>
  </si>
  <si>
    <t>HT90QH-042</t>
  </si>
  <si>
    <t>HT90QH-048</t>
  </si>
  <si>
    <t>HT90QH-054</t>
  </si>
  <si>
    <t>PL90DM-024</t>
  </si>
  <si>
    <t>PL90DM-030</t>
  </si>
  <si>
    <t>PL90DM-036</t>
  </si>
  <si>
    <t>PL90DM-042</t>
  </si>
  <si>
    <t>PL90DM-048</t>
  </si>
  <si>
    <t>PL90DM-054</t>
  </si>
  <si>
    <t>PL90QH-048</t>
  </si>
  <si>
    <t>PL90QH-054</t>
  </si>
  <si>
    <t>PL90QH-024</t>
  </si>
  <si>
    <t>PL90QH-030</t>
  </si>
  <si>
    <t>PL90QH-036</t>
  </si>
  <si>
    <t>PL90QH-042</t>
  </si>
  <si>
    <t>UPPER AND LOWER GUARD</t>
  </si>
  <si>
    <t>HT100DM-030</t>
  </si>
  <si>
    <t>HT100DM-036</t>
  </si>
  <si>
    <t>HT100DM-048</t>
  </si>
  <si>
    <t>HT100DM-054</t>
  </si>
  <si>
    <t>HT100DM-060</t>
  </si>
  <si>
    <t>HT100QH-030</t>
  </si>
  <si>
    <t>HT100QH-036</t>
  </si>
  <si>
    <t>HT100QH-048</t>
  </si>
  <si>
    <t>HT100QH-054</t>
  </si>
  <si>
    <t>HT100QH-060</t>
  </si>
  <si>
    <t>PL100DM-030</t>
  </si>
  <si>
    <t>PL100QH-060</t>
  </si>
  <si>
    <t>PL100DM-036</t>
  </si>
  <si>
    <t>PL100DM-048</t>
  </si>
  <si>
    <t>PL100DM-054</t>
  </si>
  <si>
    <t>PL100DM-060</t>
  </si>
  <si>
    <t>PL100QH-030</t>
  </si>
  <si>
    <t>PL100QH-036</t>
  </si>
  <si>
    <t>PL100QH-048</t>
  </si>
  <si>
    <t>PL100QH-054</t>
  </si>
  <si>
    <t>HF60-066</t>
  </si>
  <si>
    <t>HF65-066</t>
  </si>
  <si>
    <t xml:space="preserve">    80 amp alternator</t>
  </si>
  <si>
    <t>US-11</t>
  </si>
  <si>
    <t>US-21</t>
  </si>
  <si>
    <t>DL250-3-US11</t>
  </si>
  <si>
    <t>DL250-3-US20</t>
  </si>
  <si>
    <t>DL250-3-US21</t>
  </si>
  <si>
    <t>DL300-5-US10</t>
  </si>
  <si>
    <t>DL300-5-US11</t>
  </si>
  <si>
    <t>DL300-5-US20</t>
  </si>
  <si>
    <t>DL300-5-US21</t>
  </si>
  <si>
    <t>DL350-5-US10</t>
  </si>
  <si>
    <t>DL350-5-US11</t>
  </si>
  <si>
    <t>DL350-5-US20</t>
  </si>
  <si>
    <t>DL350-5-US21</t>
  </si>
  <si>
    <t>DL420-5-US10</t>
  </si>
  <si>
    <t>DL420-5-US11</t>
  </si>
  <si>
    <t>DL420-5-US20</t>
  </si>
  <si>
    <t>DL420-5-US21</t>
  </si>
  <si>
    <t>DL450-5-US10</t>
  </si>
  <si>
    <t>DL450-5-US11</t>
  </si>
  <si>
    <t>DL450-5-US20</t>
  </si>
  <si>
    <t>DL450-5-US21</t>
  </si>
  <si>
    <t>DL550-5-US10</t>
  </si>
  <si>
    <t>DL550-5-US20</t>
  </si>
  <si>
    <t>DA30-5</t>
  </si>
  <si>
    <t>Body Heating System</t>
  </si>
  <si>
    <t>BDH</t>
  </si>
  <si>
    <t>Body Lining</t>
  </si>
  <si>
    <t>BLS</t>
  </si>
  <si>
    <t>Body Lining Standard</t>
  </si>
  <si>
    <t>Fast Fill</t>
  </si>
  <si>
    <t>FUT</t>
  </si>
  <si>
    <t>Lightbar</t>
  </si>
  <si>
    <t>LTB</t>
  </si>
  <si>
    <t>Parts Catalogue</t>
  </si>
  <si>
    <t>PTC</t>
  </si>
  <si>
    <t>Parts Book, Paper</t>
  </si>
  <si>
    <t>Beacon</t>
  </si>
  <si>
    <t>RTB</t>
  </si>
  <si>
    <t>Tools Kit</t>
  </si>
  <si>
    <t>TOL</t>
  </si>
  <si>
    <t>Tool Kit</t>
  </si>
  <si>
    <t>Tailgate Kit</t>
  </si>
  <si>
    <t>NON</t>
  </si>
  <si>
    <t>Side extensions</t>
  </si>
  <si>
    <t>SID</t>
  </si>
  <si>
    <t>Body</t>
  </si>
  <si>
    <t>Hoist Cylinders</t>
  </si>
  <si>
    <t>Heated Mirror</t>
  </si>
  <si>
    <t>HTD</t>
  </si>
  <si>
    <t>Heated Mirrors</t>
  </si>
  <si>
    <t>High Performance Operator Seat</t>
  </si>
  <si>
    <t>HPO</t>
  </si>
  <si>
    <t>Webasto Heating system</t>
  </si>
  <si>
    <t>WHS</t>
  </si>
  <si>
    <t>Electrical Engine Heater</t>
  </si>
  <si>
    <t>EHN</t>
  </si>
  <si>
    <t>First aid kit</t>
  </si>
  <si>
    <t>FAK</t>
  </si>
  <si>
    <t>First Aid Kit</t>
  </si>
  <si>
    <t>STD</t>
  </si>
  <si>
    <t>Shop Manual, Paper</t>
  </si>
  <si>
    <t xml:space="preserve">    375 SAE Horsepower</t>
  </si>
  <si>
    <t>Articulated Dump Trucks</t>
  </si>
  <si>
    <t>DA40-5</t>
  </si>
  <si>
    <t>CR8</t>
  </si>
  <si>
    <t>RPF</t>
  </si>
  <si>
    <t>AGU</t>
  </si>
  <si>
    <t>Axle Cooler</t>
  </si>
  <si>
    <t>AXC</t>
  </si>
  <si>
    <t>50R</t>
  </si>
  <si>
    <t>H18BW1500</t>
  </si>
  <si>
    <t>H18BW1700</t>
  </si>
  <si>
    <t>H25BW1500</t>
  </si>
  <si>
    <t>H25BW1700</t>
  </si>
  <si>
    <t>SRC</t>
  </si>
  <si>
    <t>DX255H25BW1500</t>
  </si>
  <si>
    <t>DX255H25BW1700</t>
  </si>
  <si>
    <t>DX255LP25BW1850</t>
  </si>
  <si>
    <t>H30BW1850</t>
  </si>
  <si>
    <t>DX350H38BW1850</t>
  </si>
  <si>
    <t>H52BW2150</t>
  </si>
  <si>
    <t>DX235HK1</t>
  </si>
  <si>
    <t>DX235HK3</t>
  </si>
  <si>
    <t xml:space="preserve">    132 HP </t>
  </si>
  <si>
    <t xml:space="preserve">    168 HP </t>
  </si>
  <si>
    <t xml:space="preserve">    189 HP </t>
  </si>
  <si>
    <t xml:space="preserve">    18'4" Boom; 9'0"Arm</t>
  </si>
  <si>
    <t xml:space="preserve">    8,818 Counterweight</t>
  </si>
  <si>
    <t>SVC</t>
  </si>
  <si>
    <t>OWD</t>
  </si>
  <si>
    <t>Travel Speed (Fwd/Rev) 34.2/9.9</t>
  </si>
  <si>
    <t xml:space="preserve">    500 SAE Horsepower</t>
  </si>
  <si>
    <t>Xenon head Lights</t>
  </si>
  <si>
    <t>GPBKT; 129IN 5.5YD; ISO QC; BOCE</t>
  </si>
  <si>
    <t>PL70WL-036</t>
  </si>
  <si>
    <t xml:space="preserve">    318 SAE Horsepower</t>
  </si>
  <si>
    <t xml:space="preserve">    21'4" Boom and 10'6" Arm</t>
  </si>
  <si>
    <t xml:space="preserve">    176 SAE Horsepower</t>
  </si>
  <si>
    <t xml:space="preserve">    113 SAE Horsepower</t>
  </si>
  <si>
    <t xml:space="preserve">    Travel Speed High/Low: 3.5 / 2.0 mph</t>
  </si>
  <si>
    <t xml:space="preserve">    115.3 SAE Horsepower</t>
  </si>
  <si>
    <t xml:space="preserve">    131 SAE Horsepower</t>
  </si>
  <si>
    <t xml:space="preserve">    166 SAE Horsepower</t>
  </si>
  <si>
    <t>Fax 866.210.4402</t>
  </si>
  <si>
    <t>Web: www.doosanequipment.com</t>
  </si>
  <si>
    <t>DL200-5 Wheel Loader</t>
  </si>
  <si>
    <t>DL200-5-US10</t>
  </si>
  <si>
    <t>DL200-5-US20</t>
  </si>
  <si>
    <t>LOADER BUCKET</t>
  </si>
  <si>
    <t>ADDITIONAL COUNTERWEIGHT</t>
  </si>
  <si>
    <t>FENDER</t>
  </si>
  <si>
    <t>TIRE</t>
  </si>
  <si>
    <t>BRB</t>
  </si>
  <si>
    <t>BRIDGESTONE 20.5R25 VJT (L3) RADIAL</t>
  </si>
  <si>
    <t>CONTROL VALVE</t>
  </si>
  <si>
    <t>JOYSTICK TYPE</t>
  </si>
  <si>
    <t>LOAD ISOLATION SYSTEM</t>
  </si>
  <si>
    <t>HYDRAULIC LOAD ISOLATION SYSTEM</t>
  </si>
  <si>
    <t>SEAT</t>
  </si>
  <si>
    <t>HEAD LAMP</t>
  </si>
  <si>
    <t>CAMERA</t>
  </si>
  <si>
    <t>Water Separator With Heater</t>
  </si>
  <si>
    <t>PALLET FORKS -JRB QC; 60 IN. CARRIAGE WIDTH; 48 IN. TINE LENGTH</t>
  </si>
  <si>
    <t>PALLET FORKS - ISO QC; 60 IN. WIDE CARRIAGE; 60 IN. TINE LENGTH</t>
  </si>
  <si>
    <t>PALLET FORKS - ISO QC; 96IN WIDE HD CARRIAGE; 72IN TINE LENGTH</t>
  </si>
  <si>
    <t>PALLET FORKS -JRB QC; 96IN WIDE HD CARRIAGE; 72IN TINE LENGTH</t>
  </si>
  <si>
    <t>12' SNOW PUSHER; BKT MOUNT</t>
  </si>
  <si>
    <t>14' SNOW PUSHER; BKT MOUNT</t>
  </si>
  <si>
    <t>PALLET FORKS - JRB QC; 60 IN. CARRIAGE WIDTH; 60 IN. TINE LENGTH</t>
  </si>
  <si>
    <t>PALLET FORKS - JRB QC; 96 IN. CARRIAGE WIDTH; 60 IN. TINE LENGTH</t>
  </si>
  <si>
    <t>PALLET FORKS - JRB QC; 96 IN. CARRIAGE WIDTH; 84 IN. TINE LENGTH</t>
  </si>
  <si>
    <t>PALLET FORKS -ISO QC; 60 IN. WIDE CARRIAGE; 48 IN. TINE LENGTH</t>
  </si>
  <si>
    <t>PALLET FORKS - ISO QC; 96IN WIDE CARRIAGE; 60IN TINE LENGTH</t>
  </si>
  <si>
    <t>PALLET FORKS - ISO QC; 96IN WIDE HD CARRIAGE; 84IN TINE LENGTH</t>
  </si>
  <si>
    <t>Contract Price</t>
  </si>
  <si>
    <t xml:space="preserve">    Hydrostatic Transmission</t>
  </si>
  <si>
    <t xml:space="preserve">    142 SAE Horsepower</t>
  </si>
  <si>
    <t xml:space="preserve">    85 amp alternator</t>
  </si>
  <si>
    <t>2.0M3 CUTTING EDGE</t>
  </si>
  <si>
    <t>MICHELIN 20.5R25 (L3) XHAT2 RADIAL</t>
  </si>
  <si>
    <t>BRIDGESTONE 20.5R25 VKT (L2) RADIAL</t>
  </si>
  <si>
    <t>4 Spool Control Valve</t>
  </si>
  <si>
    <t>HYDRAULIC LOAD ISOLATION SYSTEM (LIS)</t>
  </si>
  <si>
    <t>WATER SERPERATOR WITH HEATER</t>
  </si>
  <si>
    <t>DL200-5 GPBKT; 100.5 IN 2.5YD; PIN ON BOT</t>
  </si>
  <si>
    <t>DL200-5 GPBKT; 100.5 IN 2.5YD; PIN ON BOCE</t>
  </si>
  <si>
    <t>GPBKT; 100.5 IN 2.5YD; JRB QC; BOT</t>
  </si>
  <si>
    <t>GPBKT; 100.4 IN 2.5YD; JRB QC; BOCE</t>
  </si>
  <si>
    <t>DL200-5 LMBKT 114.2 IN 4.0YD PIN ON BOCE</t>
  </si>
  <si>
    <t>QUICK COUPLER, DL200-5, JRB STYLE</t>
  </si>
  <si>
    <t>QUICK COUPLER, DL200-5, ISO STYLE</t>
  </si>
  <si>
    <t>QUICK COUPLER, DL250-5, ISO STYLE</t>
  </si>
  <si>
    <t>QUICK COUPLER, DL250-5, JRB STYLE</t>
  </si>
  <si>
    <t xml:space="preserve">    Differentials - Limited Slip Front and Rear</t>
  </si>
  <si>
    <t>QUICK COUPLER, DL250TC-5, JRB STYLE</t>
  </si>
  <si>
    <t>QUICK COUPLER, DL250TC-5, ISO STYLE</t>
  </si>
  <si>
    <t>KOKOHAMA 20.5R25 (L3) RADIAL</t>
  </si>
  <si>
    <t>ENGINE COOLANT HEATER</t>
  </si>
  <si>
    <t>DL250TC-5-US10</t>
  </si>
  <si>
    <t>DL250TC-5-US11</t>
  </si>
  <si>
    <t>573 LBS (0.26 TON) ADDITIONAL COUNTERWEIGHT (RECOMMENDED WITH QUICK COUPLER OPTION)</t>
  </si>
  <si>
    <t>4.2 YD3 (3.2 M3), GP PIN ON W/3 PIECE CUTTING EDGE</t>
  </si>
  <si>
    <t>FENDER WITH RUBBER PROTECTOR</t>
  </si>
  <si>
    <t>YOKOHAMA 23.5R25 (L3) RADIAL</t>
  </si>
  <si>
    <t>BRIDGESTONE 23.5R25 VJT (L3) RADIAL</t>
  </si>
  <si>
    <t>ELECTRIC STEER SEAT WITH AIR SUSPENSION (TO BE USED WITH ELECTRIC STEER OPTION)</t>
  </si>
  <si>
    <t>PALLET FORKS -JRB QC; 106 IN. WIDE CARRIAGE; 72 IN. TINE LENGTH</t>
  </si>
  <si>
    <t>PALLET FORKS -ISO QC; 106 IN. WIDE CARRIAGE; 72 IN. TINE LENGTH</t>
  </si>
  <si>
    <t>PALLET FORKS - ISO QC; 106IN WIDE CARRIAGE; 96IN TINE LENGTH</t>
  </si>
  <si>
    <t>PALLET FORKS - ISO QC; 106IN WIDE CARRIAGE; 84IN TINE LENGTH</t>
  </si>
  <si>
    <t>PALLET FORKS - JRB QC; 106IN WIDE CARRIAGE; 96IN TINE LENGTH</t>
  </si>
  <si>
    <t>PALLET FORKS - JRB QC; 106IN WIDE CARRIAGE; 84IN TINE LENGTH</t>
  </si>
  <si>
    <t>4.8 YD3 (3.7 M3), GP PIN ON W/3 PIECE CUTTING EDGE</t>
  </si>
  <si>
    <t>573 LBS (0.26 TON) ADDITIONAL COUNTERWEIGHT (RECOMMENDED WITH QUICK COUPLER OPTION</t>
  </si>
  <si>
    <t>AUTO GREASING UNIT</t>
  </si>
  <si>
    <t>AUTO GREASING SYSTEM</t>
  </si>
  <si>
    <t>ELECTRIC STEERING</t>
  </si>
  <si>
    <t>ELECTRIC JOYSTICK STEER (MUST ALSO ORDER ELECTRIC STEER SEAT)</t>
  </si>
  <si>
    <t>TRANSMISSION</t>
  </si>
  <si>
    <t>Fender with Rubber</t>
  </si>
  <si>
    <t>GPBKT; 120IN 4.5YD PIN ON. BOT</t>
  </si>
  <si>
    <t>GPBKT; 120IN 4.5YD PIN ON. BOCE</t>
  </si>
  <si>
    <t>MPBKT; 120IN 4.0YD; JRB QC; BOCE</t>
  </si>
  <si>
    <t>QUICK COUPLER, DL350-5 ISO STYLE</t>
  </si>
  <si>
    <t>QUICK COUPLER, DL350-5 JRB STYLE</t>
  </si>
  <si>
    <t>661 LBS (0.3 TON) ADDITIONAL COUNTERWEIGHT (RECOMMENDED WITH QUICK COUPLER OPTION)</t>
  </si>
  <si>
    <t>5.5 YD3 (4.2 M3), GP PIN ON W/3 PIECE CUTTING EDGE</t>
  </si>
  <si>
    <t>AXLE OIL COOLER</t>
  </si>
  <si>
    <t>TRIANGLE 26.5X25-20PR (L3) BIAS</t>
  </si>
  <si>
    <t>DR8</t>
  </si>
  <si>
    <t>BRIDGESTONE 26.5R25 VJT (L3) RADIAL</t>
  </si>
  <si>
    <t>Tire</t>
  </si>
  <si>
    <t>FENDER with rubber</t>
  </si>
  <si>
    <t>GPBKT; 129IN 5.0YD PIN ON. BOT</t>
  </si>
  <si>
    <t>GPBKT; 129IN 5.0YD PIN ON. BOCE</t>
  </si>
  <si>
    <t>HD PALLET FORKS-JRB QC; 106 IN. WIDE HD CARRIGE; 72 IN. TINE LENGTH</t>
  </si>
  <si>
    <t>ROCK BUCKET; 129IN 4.0YD; PIN ON; WOT</t>
  </si>
  <si>
    <t>GPBKT; 129IN. 5.5 YD PIN ON. BOCE</t>
  </si>
  <si>
    <t>GPBKT; 129IN. 5.5 YD PIN ON. BOT</t>
  </si>
  <si>
    <t>HD PALLET FORKS-ISO QC; 106 IN. WIDE HD CARRIAGE; 72 IN. TINE LENGTH</t>
  </si>
  <si>
    <t>HD PALLET FORKS-ISO QC; 106IN WIDE CARRIAGE; 96IN TINE LENGTH</t>
  </si>
  <si>
    <t>HD PALLET FORKS-ISO QC; 106IN WIDE CARRIAGE; 84IN TINE LENGTH</t>
  </si>
  <si>
    <t>HD PALLET FORKS-JRB QC; 106IN WIDE CARRIAGE; 96IN TINE LENGTH</t>
  </si>
  <si>
    <t>HD PALLET FORKS-JRB QC; 106IN WIDE CARRIAGE 84IN TINE LENGTH</t>
  </si>
  <si>
    <t>QUICK COUPLER, DL420-5 ISO STYLE</t>
  </si>
  <si>
    <t>QUICK COUPLER, DL420-5 JRB STYLE</t>
  </si>
  <si>
    <t>661 LBS (0.3 TON) ADDITIONAL COUNTERWEIGHT (RECOMMENED WITH QUICK COUPLER OPTION)</t>
  </si>
  <si>
    <t>6.3YD3 (5.0 M3), GP PIN ON W/3 PIECE CUTTING EDGE</t>
  </si>
  <si>
    <t>DB6</t>
  </si>
  <si>
    <t>DB8</t>
  </si>
  <si>
    <t>DB9</t>
  </si>
  <si>
    <t>FENDER with Rubber</t>
  </si>
  <si>
    <t>GPBKT; 129IN 5.5YD PIN ON. BOT</t>
  </si>
  <si>
    <t>GPBKT; 129IN 5.5YD PIN ON. BOCE</t>
  </si>
  <si>
    <t>ROCK BUCKET; 129IN 4.5YD; PIN ON; WOT</t>
  </si>
  <si>
    <t>GPBKT; 129IN. 6.0 YD PIN ON. BOCE</t>
  </si>
  <si>
    <t>GPBKT; 129IN. 6.0 YD PIN ON. BOT</t>
  </si>
  <si>
    <t>GPBKT; 129IN. 6.0 YD JRB QC. BOCE</t>
  </si>
  <si>
    <t>GPBKT; 129IN. 6.0 YD JRB QC. BOT</t>
  </si>
  <si>
    <t>GPBKT; 129 IN 6.0 YD ISO QC BOCE</t>
  </si>
  <si>
    <t>GPBKT; 129 IN 6.0 YD ISO QC BOT</t>
  </si>
  <si>
    <t>GPBKT; 129IN, 5.0YD PIN ON, BOT</t>
  </si>
  <si>
    <t>GPBKT; 129IN, 5.0YD PIN ON, BOCE</t>
  </si>
  <si>
    <t>QUICK COUPLER, DL450-5 ISO STYLE</t>
  </si>
  <si>
    <t>QUICK COUPLER, DL450-5 JRB STYLE</t>
  </si>
  <si>
    <t>7.5YD3 (5.7 M3), GP PIN ON W/3 PIECE CUTTING EDGE</t>
  </si>
  <si>
    <t>TRIANGLE 29.5R25 (L5) RADIAL</t>
  </si>
  <si>
    <t>ERG</t>
  </si>
  <si>
    <t>BRIDGESTONE 29.5R25 VJT (L3) RADIAL</t>
  </si>
  <si>
    <t>GPBKT; 136IN 6.5YD PIN ON. BOT</t>
  </si>
  <si>
    <t>GPBKT; 136IN 6.5YD PIN ON. BOCE</t>
  </si>
  <si>
    <t>ROCK BUCKET; 136IN 6.0YD; PIN ON; WOT</t>
  </si>
  <si>
    <t>GPBKT; 136IN 6.5YD; ISO QC; BOCE</t>
  </si>
  <si>
    <t>GPBKT; 136 IN 7.0 YD; ISO QC; BOCE</t>
  </si>
  <si>
    <t>GPBKT; 136 IN 7.0 YD; JRB QC; BOCE</t>
  </si>
  <si>
    <t>GPBKT; 136 IN 7.0 YD; JRB QC; BOT</t>
  </si>
  <si>
    <t>GPBKT; 136 IN 7.0 YD PIN ON. BOCE</t>
  </si>
  <si>
    <t>GPBKT; 136 IN 7.0 YD PIN ON. BOT</t>
  </si>
  <si>
    <t>GPBKT; 136 IN 7.0 YD; ISO QC; BOT</t>
  </si>
  <si>
    <t>GPBKT; 136IN 7.5 YD PIN ON. BOCE</t>
  </si>
  <si>
    <t>GPBKT; 136 IN 7.5YD JRB QC. BOCE</t>
  </si>
  <si>
    <t>GPBKT; 136 IN 7.5YD ISO QC. BOCE</t>
  </si>
  <si>
    <t>QUICK COUPLER, DL550-5 ISO STYLE</t>
  </si>
  <si>
    <t>QUICK COUPLER, DL550-5 JRB STYLE</t>
  </si>
  <si>
    <t>ARM</t>
  </si>
  <si>
    <t>NON ARM (DESIRED IF EQUIPPING A SECOND MEMBER ATTACHMENT)</t>
  </si>
  <si>
    <t>TRACK SHOE</t>
  </si>
  <si>
    <t>19.7" (500 mm) RUBBER SHOE (ROAD LINER)</t>
  </si>
  <si>
    <t>27.6" (700 mm) TRIPLE GROUSER SHOE</t>
  </si>
  <si>
    <t>LOCK VALVE</t>
  </si>
  <si>
    <t>ROTATING PIPING(PERO)</t>
  </si>
  <si>
    <t>ONE &amp; TWO WAY PIPING</t>
  </si>
  <si>
    <t>ONE &amp; TWO WAY PILOT PIPING</t>
  </si>
  <si>
    <t>CABIN FRONT GUARD</t>
  </si>
  <si>
    <t>FOGS GUARD</t>
  </si>
  <si>
    <t>ADDITIONAL WORK LAMP</t>
  </si>
  <si>
    <t>DX140; MECH. WEDGE LOCK COUPLER</t>
  </si>
  <si>
    <t>DX140, 0.75 CU. YD. 48" WIDTH DITCHING BUCKET</t>
  </si>
  <si>
    <t>DX140; 0.80 CU. YD. 60" WIDTH DITCHING BUCKET</t>
  </si>
  <si>
    <t>DX140H14BW1500</t>
  </si>
  <si>
    <t>1.39 CU. YD. 60" WIDTH CANADIAN DITCHING BUCKET</t>
  </si>
  <si>
    <t>DX140H14BW1500WL</t>
  </si>
  <si>
    <t>1.39 CU. YD. 60" WIDTH CANADIAN DITCHING BUCKET; FOR W/L COUPLER</t>
  </si>
  <si>
    <t>DX140LCR-5 HYD. QUICK COUPLER WITH INSTALL KIT</t>
  </si>
  <si>
    <t>0.30 CU. YD. 18" WIDTH BUCKET, INCLUDES WEAR SHROUDS</t>
  </si>
  <si>
    <t>HF40-018WL</t>
  </si>
  <si>
    <t>0.30 CU. YD. 18" WIDTH BUCKET, INCLUDES WEAR SHROUDS; FOR W/L COUPLER</t>
  </si>
  <si>
    <t>0.42 CU. YD. 24" WIDTH BUCKET, INCLUDES WEAR SHROUDS</t>
  </si>
  <si>
    <t>HF40-024WL</t>
  </si>
  <si>
    <t>0.42 CU. YD. 24" WIDTH BUCKET, INCLUDES WEAR SHROUDS; FOR W/L COUPLER</t>
  </si>
  <si>
    <t>0.56 CU. YD. 30" WIDTH BUCKET, INCLUDES WEAR SHROUDS</t>
  </si>
  <si>
    <t>HF40-030WL</t>
  </si>
  <si>
    <t>0.56 CU. YD. 30" WIDTH BUCKET, INCLUDES WEAR SHROUDS; FOR W/L COUPLER</t>
  </si>
  <si>
    <t>0.71 CU. YD. 36" WIDTH BUCKET, INCLUDES WEAR SHROUDS</t>
  </si>
  <si>
    <t>HF40-036WL</t>
  </si>
  <si>
    <t>0.71 CU. YD. 36" WIDTH BUCKET, INCLUDES WEAR SHROUDS; FOR W/L COUPLER</t>
  </si>
  <si>
    <t>0.85 CU. YD. 42" WIDTH BUCKET, INCLUDES WEAR SHROUDS</t>
  </si>
  <si>
    <t>HF40-042WL</t>
  </si>
  <si>
    <t>0.85 CU. YD. 42" WIDTH BUCKET, INCLUDES WEAR SHROUDS; FOR W/L COUPLER</t>
  </si>
  <si>
    <t>HYDRAULIC, MAIN PIN THUMB FOR 24" BUCKET; USED WITHOUT COUPLER</t>
  </si>
  <si>
    <t>HYDRAULIC, MAIN PIN THUMB FOR 30" BUCKET; USED WITHOUT COUPLER</t>
  </si>
  <si>
    <t>HYDRAULIC, MAIN PIN THUMB FOR 36" BUCKET; USED WITHOUT COUPLER</t>
  </si>
  <si>
    <t>HYDRAULIC, MAIN PIN THUMB FOR 42" BUCKET; USED WITHOUT COUPLER</t>
  </si>
  <si>
    <t>HYDRAULIC, MAIN PIN THUMB FOR 24" BUCKET; USED WITH COUPLER; NON-WEDGE LOCK</t>
  </si>
  <si>
    <t>HYDRAULIC, MAIN PIN THUMB FOR 30" BUCKET; USED WITH COUPLER; NON-WEDGE LOCK</t>
  </si>
  <si>
    <t>HYDRAULIC, MAIN PIN THUMB FOR 36" BUCKET; USED WITH COUPLER; NON-WEDGE LOCK</t>
  </si>
  <si>
    <t>HYDRAULIC, MAIN PIN THUMB FOR 42" BUCKET; USED WITH COUPLER; NON-WEDGE LOCK</t>
  </si>
  <si>
    <t>PRO-LINK THUMB FOR 24" BUCKET; USED WITHOUT COUPLER</t>
  </si>
  <si>
    <t>PRO-LINK THUMB FOR 30" BUCKET; USED WITHOUT COUPLER</t>
  </si>
  <si>
    <t>PRO-LINK THUMB FOR 36" BUCKET; USED WITHOUT COUPLER</t>
  </si>
  <si>
    <t>PRO-LINK THUMB FOR 42" BUCKET; USED WITHOUT COUPLER</t>
  </si>
  <si>
    <t>PRO-LINK THUMB FOR 24" BUCKET; USED WITH COUPLER; NON-WEDGE LOCK</t>
  </si>
  <si>
    <t>PRO-LINK THUMB FOR 30" BUCKET; USED WITH COUPLER; NON-WEDGE LOCK</t>
  </si>
  <si>
    <t>PRO-LINK THUMB FOR 36" BUCKET; USED WITH COUPLER; NON-WEDGE LOCK</t>
  </si>
  <si>
    <t>PRO-LINK THUMB FOR 42" BUCKET; USED WITH COUPLER; NON-WEDGE LOCK</t>
  </si>
  <si>
    <t>DX140LC-5 HYD. QUICK COUPLER WITH INSTALL KIT</t>
  </si>
  <si>
    <t>DX140LC-5QC65H1G3</t>
  </si>
  <si>
    <t>31.5" (800 mm) TRIPLE GROUSER SHOE</t>
  </si>
  <si>
    <t>35.4" (900 mm) TRIPLE GROUSER SHOE</t>
  </si>
  <si>
    <t>BOOM FLOATING PIPING</t>
  </si>
  <si>
    <t>BOOM FLOATING WITH BOOM LOCK</t>
  </si>
  <si>
    <t>SIDE AND REAR VIEW CAMERA</t>
  </si>
  <si>
    <t>110 V PLUG HEATER</t>
  </si>
  <si>
    <t>PLATE COMPACTOR -PCX114 FOR DX180,DX190W,DX210W</t>
  </si>
  <si>
    <t>DX180-DX225; MECH. WEDGE LOCK COUPLER</t>
  </si>
  <si>
    <t>0.75 CU. YD. 48" WIDTH DITCHING BUCKET</t>
  </si>
  <si>
    <t>0.80 CU. YD. 60" WIDTH DITCHING BUCKET</t>
  </si>
  <si>
    <t>0.98 CU. YD. 72" WIDTH DITCHING BUCKET</t>
  </si>
  <si>
    <t>DX180LC-5QC80H3G3</t>
  </si>
  <si>
    <t>DX180LC-5 HYD. QUICK COUPLER WITH INSTALL KIT</t>
  </si>
  <si>
    <t>1.64 CU. YD. 60" WIDTH HEAVY DUTY DITCHING BUCKET</t>
  </si>
  <si>
    <t>H18BW1500WL</t>
  </si>
  <si>
    <t>1.64 CU. YD. 60" WIDTH HEAVY DUTY DITCHING BUCKET; FOR W/L COUPLER</t>
  </si>
  <si>
    <t>1.89 CU. YD. 67" WIDTH HEAVY DUTY DITCHING BUCKET</t>
  </si>
  <si>
    <t>H18BW1700WL</t>
  </si>
  <si>
    <t>1.89 CU. YD. 67" WIDTH HEAVY DUTY DITCHING BUCKET; FOR W/L COUPLER</t>
  </si>
  <si>
    <t>0.38 CU. YD. 18" WIDTH BUCKET, INCLUDES WEAR SHROUDS</t>
  </si>
  <si>
    <t>HF46-018WL</t>
  </si>
  <si>
    <t>0.38 CU. YD. 18" WIDTH BUCKET, INCLUDES WEAR SHROUDS; FOR W/L COUPLER</t>
  </si>
  <si>
    <t>0.55 CU. YD. 24" WIDTH BUCKET, INCLUDES WEAR SHROUDS</t>
  </si>
  <si>
    <t>HF46-024WL</t>
  </si>
  <si>
    <t>0.55 CU. YD. 24" WIDTH BUCKET, INCLUDES WEAR SHROUDS; FOR W/L COUPLER</t>
  </si>
  <si>
    <t>0.72 CU. YD. 30" WIDTH BUCKET, INCLUDES WEAR SHROUDS</t>
  </si>
  <si>
    <t>HF46-030WL</t>
  </si>
  <si>
    <t>0.72 CU. YD. 30" WIDTH BUCKET, INCLUDES WEAR SHROUDS; FOR W/L COUPLER</t>
  </si>
  <si>
    <t>0.90 CU. YD. 36" WIDTH BUCKET, INCLUDES WEAR SHROUDS</t>
  </si>
  <si>
    <t>HF46-036WL</t>
  </si>
  <si>
    <t>0.90 CU. YD. 36" WIDTH BUCKET, INCLUDES WEAR SHROUDS; FOR W/L COUPLER</t>
  </si>
  <si>
    <t>1.08 CU. YD. 42" WIDTH BUCKET, INCLUDES WEAR SHROUDS</t>
  </si>
  <si>
    <t>HF46-042WL</t>
  </si>
  <si>
    <t>1.08 CU. YD. 42" WIDTH BUCKET, INCLUDES WEAR SHROUDS; FOR W/L COUPLER</t>
  </si>
  <si>
    <t>1.26 CU. YD. 48" WIDTH BUCKET, INCLUDES WEAR SHROUDS</t>
  </si>
  <si>
    <t>HF46-048WL</t>
  </si>
  <si>
    <t>1.26 CU. YD. 48" WIDTH BUCKET, INCLUDES WEAR SHROUDS; FOR W/L COUPLER</t>
  </si>
  <si>
    <t>HYDRAULIC THUMB; GENERIC 2 TINE; 11 INCH WIDE; USED WITHOUT COUPLER</t>
  </si>
  <si>
    <t>HYDRAULIC THUMB; GENERIC 4 TINE; 24 INCH WIDE; USED WITHOUT COUPLER</t>
  </si>
  <si>
    <t>HYDRAULIC THUMB; GENERIC 4 TINE; 24 INCH WIDE; USED WITH COUPLER</t>
  </si>
  <si>
    <t>HT7080DM-018</t>
  </si>
  <si>
    <t>HYDRAULIC, MAIN PIN THUMB FOR 18" BUCKET; USED WITHOUT COUPLER</t>
  </si>
  <si>
    <t>HYDRAULIC, MAIN PIN THUMB FOR 48" BUCKET; USED WITHOUT COUPLER</t>
  </si>
  <si>
    <t>HT7080QH-018</t>
  </si>
  <si>
    <t>HYDRAULIC, MAIN PIN THUMB FOR 18" BUCKET; USED WITH COUPLER; NON-WEDGE LOCK</t>
  </si>
  <si>
    <t>HYDRAULIC, MAIN PIN THUMB FOR 48" BUCKET; USED WITH COUPLER; NON-WEDGE LOCK</t>
  </si>
  <si>
    <t>HT70WL-036</t>
  </si>
  <si>
    <t>HYDRAULIC, MAIN PIN THUMB FOR 36" BUCKET; USED WITH COUPLER; WEDGE LOCK</t>
  </si>
  <si>
    <t>PL7080DM-018</t>
  </si>
  <si>
    <t>PRO-LINK THUMB FOR 18" BUCKET; USED WITHOUT COUPLER</t>
  </si>
  <si>
    <t>PRO-LINK THUMB FOR 48" BUCKET; USED WITHOUT COUPLER</t>
  </si>
  <si>
    <t>PL7080QH-018</t>
  </si>
  <si>
    <t>PRO-LINK THUMB FOR 18" BUCKET; USED WITH COUPLER; NON-WEDGE LOCK</t>
  </si>
  <si>
    <t>PRO-LINK THUMB FOR 48" BUCKET; USED WITH COUPLER; NON-WEDGE LOCK</t>
  </si>
  <si>
    <t>PRO-LINK THUMB FOR 36" BUCKET; USED WITH COUPLER; WEDGE LOCK</t>
  </si>
  <si>
    <t>TWO-WAY PIPING(PE3C)</t>
  </si>
  <si>
    <t>Boom Floating with Boom Lock</t>
  </si>
  <si>
    <t>PLATE COMPACTOR -PCX114 FOR DX225,DX235</t>
  </si>
  <si>
    <t>DXB170 BREAKER</t>
  </si>
  <si>
    <t>MECH.THUMB USED WITH COUPLER</t>
  </si>
  <si>
    <t>.93 CU. YD. 48" WIDTH DITCHING BUCKET</t>
  </si>
  <si>
    <t>.98 CU. YD. 60" WIDTH DITCHING BUCKET</t>
  </si>
  <si>
    <t>1.2 CU. YD. 72" WIDTH DITCHING BUCKET</t>
  </si>
  <si>
    <t>DX225LC-3QC80H1G3</t>
  </si>
  <si>
    <t>DX225LC-3 HYD. QUICK COUPLER WITH INSTALL KIT</t>
  </si>
  <si>
    <t>1.92 CU. YD. 60" WIDTH HEAVY DUTY DITCHING BUCKET</t>
  </si>
  <si>
    <t>H25BW1500WL</t>
  </si>
  <si>
    <t>1.92 CU. YD. 60" WIDTH HEAVY DUTY DITCHING BUCKET; FOR W/L COUPLER</t>
  </si>
  <si>
    <t>2.22 CU. YD. 67" WIDTH HEAVY DUTY DITCHING BUCKET</t>
  </si>
  <si>
    <t>H25BW1700WL</t>
  </si>
  <si>
    <t>2.22 CU. YD. 67" WIDTH HEAVY DUTY DITCHING BUCKET; FOR W/L COUPLER</t>
  </si>
  <si>
    <t>0.61 cu. yd. 24 WIDTH BUCKET, INCLUDES WEAR SHROUDS</t>
  </si>
  <si>
    <t>HF49-024WL</t>
  </si>
  <si>
    <t>0.61 cu. yd. 24" WIDTH BUCKET, INCLUDES WEAR SHROUDS; FOR W/L COUPLER</t>
  </si>
  <si>
    <t>0.82 cu. yd. 30 WIDTH BUCKET, INCLUDES WEAR SHROUDS</t>
  </si>
  <si>
    <t>HF49-030WL</t>
  </si>
  <si>
    <t>0.82 cu. yd. 30" WIDTH BUCKET, INCLUDES WEAR SHROUDS; FOR W/L COUPLER</t>
  </si>
  <si>
    <t>1.00 cu. yd. 36 WIDTH BUCKET, INCLUDES WEAR SHROUDS</t>
  </si>
  <si>
    <t>HF49-036WL</t>
  </si>
  <si>
    <t>1.00 cu. yd. 36" WIDTH BUCKET, INCLUDES WEAR SHROUDS; FOR W/L COUPLER</t>
  </si>
  <si>
    <t>1.20 cu. yd. 42 WIDTH BUCKET, INCLUDES WEAR SHROUDS</t>
  </si>
  <si>
    <t>HF49-042WL</t>
  </si>
  <si>
    <t>1.20 cu. yd. 42" WIDTH BUCKET, INCLUDES WEAR SHROUDS; FOR W/L COUPLER</t>
  </si>
  <si>
    <t>1.45 cu. yd. 48 WIDTH BUCKET, INCLUDES WEAR SHROUDS</t>
  </si>
  <si>
    <t>HF49-048WL</t>
  </si>
  <si>
    <t>1.45 cu. yd. 48" WIDTH BUCKET, INCLUDES WEAR SHROUDS; FOR W/L COUPLER</t>
  </si>
  <si>
    <t>HYDRAULIC, MAIN PIN THUMB FOR 48" BUCKET; USED WITH COUPLER; NON WEDGE LOCK</t>
  </si>
  <si>
    <t>HT80WL-036</t>
  </si>
  <si>
    <t>HT80WL-042</t>
  </si>
  <si>
    <t>HYDRAULIC, MAIN PIN THUMB FOR 42" BUCKET; USED WITH COUPLER; WEDGE LOCK</t>
  </si>
  <si>
    <t>LP25BW1850</t>
  </si>
  <si>
    <t>1.67 CU. YD. 73" WIDTH HEAVY DUTY DITCHING BUCKET</t>
  </si>
  <si>
    <t>LP25BW1850WL</t>
  </si>
  <si>
    <t>1.66 CU. YD. 73" WIDTH HEAVY DUTY DITCHING BUCKET; FOR W/L COUPLER</t>
  </si>
  <si>
    <t>PL80WL-036</t>
  </si>
  <si>
    <t>PL80WL-042</t>
  </si>
  <si>
    <t>PRO-LINK THUMB FOR 42" BUCKET; USED WITH COUPLER; WEDGE LOCK</t>
  </si>
  <si>
    <t>BREAKER KIT (B) SINGLE ACTING HKX</t>
  </si>
  <si>
    <t>DX235HK2</t>
  </si>
  <si>
    <t>THUMB KIT [T] DOUBLE ACTING HKX PIPING E</t>
  </si>
  <si>
    <t>BREAKER / THUMB [BT] SINGLE &amp; DOUBLE ACT</t>
  </si>
  <si>
    <t>DX235LCR-5QC80H1G3</t>
  </si>
  <si>
    <t>DX235LCR-5 HYD. QUICK COUPLER WITH INSTALL KIT</t>
  </si>
  <si>
    <t>PLATE COMPACTOR - PCX220 FOR DX255</t>
  </si>
  <si>
    <t>PLATE COMPACTOR -PCX114 FOR DX255</t>
  </si>
  <si>
    <t>DX255H25BW1500WL</t>
  </si>
  <si>
    <t>DX255H25BW1700WL</t>
  </si>
  <si>
    <t>DX255HF49-024</t>
  </si>
  <si>
    <t>DX255; 0.61 CU. YD. 24" WIDTH BUCKET</t>
  </si>
  <si>
    <t>DX255HF49-030</t>
  </si>
  <si>
    <t>DX255; 0.82 CU. YD. 30" WIDTH BUCKET</t>
  </si>
  <si>
    <t>DX255HF49-036</t>
  </si>
  <si>
    <t>DX255; 1.00 CU. YD. 36" WIDTH BUCKET</t>
  </si>
  <si>
    <t>DX255HF49-042</t>
  </si>
  <si>
    <t>DX255; 1.20 CU. YD. 42" WIDTH BUCKET</t>
  </si>
  <si>
    <t>DX255HF49-048</t>
  </si>
  <si>
    <t>DX255; 1.45 CU. YD. 48" WIDTH BUCKET</t>
  </si>
  <si>
    <t>DX255LC-5QC80H1G3</t>
  </si>
  <si>
    <t>DX255LC-5 HYD. QUICK COUPLER WITH INSTALL KIT</t>
  </si>
  <si>
    <t>DX255LP25BW1850WL</t>
  </si>
  <si>
    <t>850MM SHOE</t>
  </si>
  <si>
    <t>DXB260 BREAKER FOR DX300</t>
  </si>
  <si>
    <t>PLATE COMPACTOR -PCX220 FOR DX300</t>
  </si>
  <si>
    <t>DX300 MECH WEDGE LOCK COUPLER WITH CUSTOM PINS</t>
  </si>
  <si>
    <t>1.3 CU. YD. 60" WIDTH DITCHING BUCKET</t>
  </si>
  <si>
    <t>DX300LC-5QC90H1G3</t>
  </si>
  <si>
    <t>DX300LC-5 HYD. QUICK COUPLER WITH INSTALL KIT</t>
  </si>
  <si>
    <t>2.78 CU. YD. 73" WIDTH HEAVY DUTY DITCHING BUCKET</t>
  </si>
  <si>
    <t>H30BW1850WL</t>
  </si>
  <si>
    <t>2.78 CU. YD. 73" WIDTH HEAVY DUTY DITCHING BUCKET; FOR W/L COUPLER</t>
  </si>
  <si>
    <t>0.66 CU. YD. 24" WIDTH BUCKET, INCLUDES WEAR SHROUDS</t>
  </si>
  <si>
    <t>HF50-024WL</t>
  </si>
  <si>
    <t>0.66 CU. YD. 24" WIDTH BUCKET, INCLUDES WEAR SHROUDS; FOR W/L COUPLER</t>
  </si>
  <si>
    <t>0.89 CU. YD. 30" WIDTH BUCKET, INCLUDES WEAR SHROUDS</t>
  </si>
  <si>
    <t>HF50-030WL</t>
  </si>
  <si>
    <t>0.89 CU. YD. 30" WIDTH BUCKET, INCLUDES WEAR SHROUDS; FOR W/L COUPLER</t>
  </si>
  <si>
    <t>1.13 CU. YD. 36" WIDTH BUCKET, INCLUDES WEAR SHROUDS</t>
  </si>
  <si>
    <t>HF50-036WL</t>
  </si>
  <si>
    <t>1.13 CU. YD. 36" WIDTH BUCKET, INCLUDES WEAR SHROUDS; FOR W/L COUPLER</t>
  </si>
  <si>
    <t>1.35 CU. YD. 42" WIDTH BUCKET, INCLUDES WEAR SHROUDS</t>
  </si>
  <si>
    <t>HF50-042WL</t>
  </si>
  <si>
    <t>1.35 CU. YD. 42" WIDTH BUCKET, INCLUDES WEAR SHROUDS; FOR W/L COUPLER</t>
  </si>
  <si>
    <t>1.59 CU. YD. 48" WIDTH BUCKET, INCLUDES WEAR SHROUDS</t>
  </si>
  <si>
    <t>HF50-048WL</t>
  </si>
  <si>
    <t>1.59 CU. YD. 48" WIDTH BUCKET, INCLUDES WEAR SHROUDS; FOR W/L COUPLER</t>
  </si>
  <si>
    <t>1.94 CU YD. 54" WIDTH BUCKET, INCLUDES WEAR SHROUDS</t>
  </si>
  <si>
    <t>HF50-054WL</t>
  </si>
  <si>
    <t>1.94 CU YD. 54" WIDTH BUCKET, INCLUDES WEAR SHROUDS; FOR W/L COUPLER</t>
  </si>
  <si>
    <t>2.17 CU. YD. 60" WIDTH BUCKET, INCLUDES WEAR SHROUDS</t>
  </si>
  <si>
    <t>HF50-060WL</t>
  </si>
  <si>
    <t>2.17 CU. YD. 60" WIDTH BUCKET, INCLUDES WEAR SHROUDS; FOR W/L COUPLER</t>
  </si>
  <si>
    <t>HYDRAULIC THUMB; GENERIC 2 TINE; 12 INCH WIDE; USED WITHOUT COUPLER</t>
  </si>
  <si>
    <t>HYDRAULIC, MAIN PIN THUMB FOR 54" BUCKET; USED WITHOUT COUPLER</t>
  </si>
  <si>
    <t>HYDRAULIC, MAIN PIN THUMB FOR 54" BUCKET; USED WITH COUPLER; NON-WEDGE LOCK</t>
  </si>
  <si>
    <t>HT90WL-042</t>
  </si>
  <si>
    <t>PRO-LINK THUMB FOR 54" BUCKET; USED WITHOUT COUPLER</t>
  </si>
  <si>
    <t>PRO-LINK THUMB FOR 54" BUCKET; USED WITH COUPLER; NON-WEDGE LOCK</t>
  </si>
  <si>
    <t>PL90WL-042</t>
  </si>
  <si>
    <t>DXB260 BREAKER FOR DX350</t>
  </si>
  <si>
    <t>PLATE COMPACTOR -PCX220 FOR DX350</t>
  </si>
  <si>
    <t>DX350; MECH. WEDGE LOCK COUPLER WITH CUSTOM PIN</t>
  </si>
  <si>
    <t>DX350BS960</t>
  </si>
  <si>
    <t>1.26 CU. YD. 60" WIDTH DITCHING BUCKET</t>
  </si>
  <si>
    <t>DX350BS972</t>
  </si>
  <si>
    <t>DX350BS984</t>
  </si>
  <si>
    <t>3.26 CU. YD. 73" WIDTH HEAVY DUTY DITCHING BUCKET</t>
  </si>
  <si>
    <t>DX350H38BW1850WL</t>
  </si>
  <si>
    <t>3.26 CU. YD. 73" WIDTH HEAVY DUTY DITCHING BUCKET; FOR W/L COUPLER</t>
  </si>
  <si>
    <t>DX350LC-5QH100HAL</t>
  </si>
  <si>
    <t>DX350LC-5 HYD. QUICK COUPLER WITH INSTALL KIT</t>
  </si>
  <si>
    <t>GENERIC MECH.THUMB USED W/O COUPLER</t>
  </si>
  <si>
    <t>1.00 CU YD. 30" WIDTH BUCKET, INCLUDES WEAR SHROUDS</t>
  </si>
  <si>
    <t>HF58-030WL</t>
  </si>
  <si>
    <t>1.00 CU YD. 30" WIDTH BUCKET, INCLUDES WEAR SHROUDS; FOR W/L COUPLER</t>
  </si>
  <si>
    <t>1.28 CU YD. 36" WIDTH BUCKET, INCLUDES WEAR SHROUDS</t>
  </si>
  <si>
    <t>HF58-036WL</t>
  </si>
  <si>
    <t>1.28 CU YD. 36" WIDTH BUCKET, INCLUDES WEAR SHROUDS; FOR W/L COUPLER</t>
  </si>
  <si>
    <t>1.82 CU YD. 48" WIDTH BUCKET, INCLUDES WEAR SHROUDS</t>
  </si>
  <si>
    <t>HF58-048WL</t>
  </si>
  <si>
    <t>1.82 CU YD. 48" WIDTH BUCKET, INCLUDES WEAR SHROUDS; FOR W/L COUPLER</t>
  </si>
  <si>
    <t>2.10 CU YD. 54" WIDTH BUCKET, INCLUDES WEAR SHROUDS</t>
  </si>
  <si>
    <t>HF58-054WL</t>
  </si>
  <si>
    <t>2.10 CU YD. 54" WIDTH BUCKET, INCLUDES WEAR SHROUDS; FOR W/L COUPLER</t>
  </si>
  <si>
    <t>2.38 CU YD. 60" WIDTH BUCKET, INCLUDES WEAR SHROUDS</t>
  </si>
  <si>
    <t>HF58-060WL</t>
  </si>
  <si>
    <t>2.38 CU YD. 60" WIDTH BUCKET, INCLUDES WEAR SHROUDS; FOR W/L COUPLER</t>
  </si>
  <si>
    <t>HT100-110WL-048</t>
  </si>
  <si>
    <t>HYDRAULIC, MAIN PIN THUMB FOR 48" BUCKET; USED WITH COUPLER; WEDGE LOCK</t>
  </si>
  <si>
    <t>HT100-110WL-054</t>
  </si>
  <si>
    <t>HYDRAULIC, MAIN PIN THUMB FOR 54" BUCKET; USED WITH COUPLER; WEDGE LOCK</t>
  </si>
  <si>
    <t>HYDRAULIC, MAIN PIN THUMB FOR 60" BUCKET; USED WITHOUT COUPLER</t>
  </si>
  <si>
    <t>HYDRAULIC, MAIN PIN THUMB FOR 60" BUCKET; USED WITH COUPLER; NON-WEDGE LOCK</t>
  </si>
  <si>
    <t>PL100-110WL-048</t>
  </si>
  <si>
    <t>PRO-LINK THUMB FOR 48" BUCKET; USED WITH COUPLER; WEDGE LOCK</t>
  </si>
  <si>
    <t>PL100-110WL-054</t>
  </si>
  <si>
    <t>PRO-LINK THUMB FOR 54" BUCKET; USED WITH COUPLER; WEDGE LOCK</t>
  </si>
  <si>
    <t>PRO-LINK THUMB FOR 60" BUCKET; USED WITHOUT COUPLER</t>
  </si>
  <si>
    <t>PRO-LINK THUMB FOR 60" BUCKET; USED WITH COUPLER; NON-WEDGE LOCK</t>
  </si>
  <si>
    <t>29.5" (750 mm) TRIPLE GROUSER SHOE</t>
  </si>
  <si>
    <t>PLATE COMPACTOR -PCX220 FOR DX420</t>
  </si>
  <si>
    <t>DX420; MECH. WEDGE LOCK COUPLER WITH CUSTOM PINS</t>
  </si>
  <si>
    <t>DX420LC-5QH110HAL</t>
  </si>
  <si>
    <t>DX420LC-5 HYD. QUICK COUPLER WITH INSTALL KIT</t>
  </si>
  <si>
    <t>H38BW1850</t>
  </si>
  <si>
    <t>H38BW1850WL</t>
  </si>
  <si>
    <t>1.52 CU. YD. 36 WIDTH BUCKET, INCLUDES WEAR SHROUDS</t>
  </si>
  <si>
    <t>HF60-036WL</t>
  </si>
  <si>
    <t>1.52 CU. YD. 36 WIDTH BUCKET, INCLUDES WEAR SHROUDS; FOR W/L COUPLER</t>
  </si>
  <si>
    <t>2.17 CU. YD. 48 WIDTH BUCKET, INCLUDES WEAR SHROUDS</t>
  </si>
  <si>
    <t>HF60-048WL</t>
  </si>
  <si>
    <t>2.17 CU. YD. 48 WIDTH BUCKET, INCLUDES WEAR SHROUDS; FOR W/L COUPLER</t>
  </si>
  <si>
    <t>2.51 CU.YD. 54 WIDTH BUCKET, INCLUDES WEAR SHROUDS</t>
  </si>
  <si>
    <t>HF60-054WL</t>
  </si>
  <si>
    <t>2.51 CU.YD. 54 WIDTH BUCKET, INCLUDES WEAR SHROUDS; FOR W/L COUPLER</t>
  </si>
  <si>
    <t>2.85 CU. YD. 60 WIDTH BUCKET, INCLUDES WEAR SHROUDS</t>
  </si>
  <si>
    <t>HF60-060WL</t>
  </si>
  <si>
    <t>2.85 CU. YD. 60 WIDTH BUCKET, INCLUDES WEAR SHROUDS; FOR W/L COUPLER</t>
  </si>
  <si>
    <t>3.26 CU. YD. 66" WIDTH BUCKET, INCLUDES WEAR SHROUDS</t>
  </si>
  <si>
    <t>HF60-066WL</t>
  </si>
  <si>
    <t>3.26 CU. YD. 66" WIDTH BUCKET, INCLUDES WEAR SHROUDS; FOR W/L COUPLER</t>
  </si>
  <si>
    <t>PLATE COMPACTOR -PCX220 FOR DX480/DX520</t>
  </si>
  <si>
    <t>DX490-DX530; MECH WEDGE LOCK COUPLER WITH CUSTOM PINS</t>
  </si>
  <si>
    <t>DX490LC-5QH120-H</t>
  </si>
  <si>
    <t>DX490LC-5 HYD. QUICK COUPLER WITH INSTALL KIT</t>
  </si>
  <si>
    <t>4.84 CU. YD. 85" WIDTH HEAVY DUTY DITCHING BUCKET</t>
  </si>
  <si>
    <t>H52BW2150WL</t>
  </si>
  <si>
    <t>4.84 CU. YD. 85" WIDTH HEAVY DUTY DITCHING BUCKET; FOR W/L COUPLER</t>
  </si>
  <si>
    <t>2.13 CU YD 42" WIDTH BUCKET, INCLUDES WEAR SHROUDS</t>
  </si>
  <si>
    <t>HF65-042WL</t>
  </si>
  <si>
    <t>2.13 CU YD 42" WIDTH BUCKET, INCLUDES WEAR SHROUDS; FOR W/L COUPLER</t>
  </si>
  <si>
    <t>2.50 CU YD 48" WIDTH BUCKET, INCLUDES WEAR SHROUDS</t>
  </si>
  <si>
    <t>HF65-048WL</t>
  </si>
  <si>
    <t>2.50 CU YD 48" WIDTH BUCKET, INCLUDES WEAR SHROUDS; FOR W/L COUPLER</t>
  </si>
  <si>
    <t>2.90 CU YD 54" WIDTH BUCKET, INCLUDES WEAR SHROUDS</t>
  </si>
  <si>
    <t>HF65-054WL</t>
  </si>
  <si>
    <t>2.90 CU YD 54" WIDTH BUCKET, INCLUDES WEAR SHROUDS; FOR W/L COUPLER</t>
  </si>
  <si>
    <t>3.27 CU YD 60" WIDTH BUCKET, INCLUDES WEAR SHROUDS</t>
  </si>
  <si>
    <t>HF65-060WL</t>
  </si>
  <si>
    <t>3.27 CU YD 60" WIDTH BUCKET, INCLUDES WEAR SHROUDS; FOR W/L COUPLER</t>
  </si>
  <si>
    <t>3.59 CU. YD. 66" WIDTH BUCKET, INCLUDES WEAR SHROUDS</t>
  </si>
  <si>
    <t>HF65-066WL</t>
  </si>
  <si>
    <t>3.59 CU. YD. 66" WIDTH BUCKET, INCLUDES WEAR SHROUDS; FOR W/L COUPLER</t>
  </si>
  <si>
    <t>HF65-072</t>
  </si>
  <si>
    <t>3.96 CU YD 72" WIDTH BUCKET, INCLUDES WEAR SHROUDS</t>
  </si>
  <si>
    <t>BOOM &amp; ARM LOCK VALVE MONO BOOM</t>
  </si>
  <si>
    <t>BOOM FLOATING W/O BOOM LOCK VALVE</t>
  </si>
  <si>
    <t>REQUIRES LOCK VALVE LBA, LOB, ABA, OR AOB</t>
  </si>
  <si>
    <t>UPPER &amp; LOWER FRONT WINDOW GUARD</t>
  </si>
  <si>
    <t>LOWER GUARD ONLY</t>
  </si>
  <si>
    <t>WOH</t>
  </si>
  <si>
    <t>WATER SEPARATOR WITHOUT HEATER</t>
  </si>
  <si>
    <t>110V BLOCK HEATER</t>
  </si>
  <si>
    <t>DX140W-5QC65H1G3</t>
  </si>
  <si>
    <t>DX140W-5 HYD. QUICK COUPLER WITH INSTALL KIT</t>
  </si>
  <si>
    <t>2.6M ARM</t>
  </si>
  <si>
    <t>BOOM FLOATING W/O LOCK VALVE</t>
  </si>
  <si>
    <t>BOOM &amp; ARM LOCK VALVE</t>
  </si>
  <si>
    <t>2 ADDITIONAL WORK LAMPS</t>
  </si>
  <si>
    <t>6 ADDITIONAL WORK LAMPS</t>
  </si>
  <si>
    <t>DX190W-5QC80H3G3</t>
  </si>
  <si>
    <t>DX190W-5 HYD. QUICK COUPLER WITH INSTALL KIT</t>
  </si>
  <si>
    <t>FLOATING WITHOUT BOOM LOCK V/V</t>
  </si>
  <si>
    <t>SIDE VIEW CAMERA</t>
  </si>
  <si>
    <t>FOGS</t>
  </si>
  <si>
    <t>2 ADDITIONAL WORKING LAMP</t>
  </si>
  <si>
    <t>6 ADDITIONAL WORKING LAMP</t>
  </si>
  <si>
    <t>OVERLOAD WARNING DEVICE</t>
  </si>
  <si>
    <t>PLUG HEATER</t>
  </si>
  <si>
    <t>ADDITIONAL 12V SOCKET</t>
  </si>
  <si>
    <t>12V</t>
  </si>
  <si>
    <t>Light Bar, Cab Roof</t>
  </si>
  <si>
    <t>Without Scissor Type Tailgate</t>
  </si>
  <si>
    <t>TGT</t>
  </si>
  <si>
    <t>Scissor Type Tailgate</t>
  </si>
  <si>
    <t>Side Body Extensions 6"</t>
  </si>
  <si>
    <t>Without Dump Body</t>
  </si>
  <si>
    <t>With Dump Body</t>
  </si>
  <si>
    <t>Without Hoist Cylinders</t>
  </si>
  <si>
    <t>With Hoist Cylinders</t>
  </si>
  <si>
    <t>High Performance Seat</t>
  </si>
  <si>
    <t>Webasto Heating System</t>
  </si>
  <si>
    <t>Engine Block Heater, 110V</t>
  </si>
  <si>
    <t>Work light Kit</t>
  </si>
  <si>
    <t>Work Light Kit (Rear and Front)</t>
  </si>
  <si>
    <t>Work light Kit LED</t>
  </si>
  <si>
    <t>Work Light Kit LED (Rear and Front)</t>
  </si>
  <si>
    <t>Shop manual</t>
  </si>
  <si>
    <t>Tires</t>
  </si>
  <si>
    <t>75B</t>
  </si>
  <si>
    <t>Exchange to 750/65R25 Bridgestone</t>
  </si>
  <si>
    <t>75T</t>
  </si>
  <si>
    <t>Exchange to 750/65R25 Techking</t>
  </si>
  <si>
    <t>Exchange to 23.5R25 VLT Bridgestone</t>
  </si>
  <si>
    <t>TSB</t>
  </si>
  <si>
    <t>Exchange to 23.5R25 VLTS Bridgestone</t>
  </si>
  <si>
    <t>SR1</t>
  </si>
  <si>
    <t>Spare Rim Only 23.5R25</t>
  </si>
  <si>
    <t>SR2</t>
  </si>
  <si>
    <t>Spare Rim Only 750/65R25</t>
  </si>
  <si>
    <t>Spare Wheel (tire+rim)</t>
  </si>
  <si>
    <t>SW3</t>
  </si>
  <si>
    <t>Spare Tire and Rim 23.5R25 Techking ETLT</t>
  </si>
  <si>
    <t>EEH</t>
  </si>
  <si>
    <t>Engine Block Heater 240V, excl NA</t>
  </si>
  <si>
    <t>ENGINE BLOCK HEATER 120V FOR NA</t>
  </si>
  <si>
    <t>87T</t>
  </si>
  <si>
    <t>Exchange to 875/65R29 Wide Techking</t>
  </si>
  <si>
    <t>TKG</t>
  </si>
  <si>
    <t>Standard Tires</t>
  </si>
  <si>
    <t>Spare Rim Only for 29.5R25 Tire</t>
  </si>
  <si>
    <t>Spare Rim Only for 875/65R29 Tire</t>
  </si>
  <si>
    <t>S10</t>
  </si>
  <si>
    <t>Spare Tire And Rim 29.5R25 XADN Michelin E3</t>
  </si>
  <si>
    <t>S11</t>
  </si>
  <si>
    <t>Spare Tire And Rim 29.5R25 VLT Bridgestone VLT</t>
  </si>
  <si>
    <t>Contract  Price</t>
  </si>
  <si>
    <t>DL200TC-5 Wheel Loader</t>
  </si>
  <si>
    <t>DL200TC-5-US10</t>
  </si>
  <si>
    <t>QUICK COUPLER, DL200TC-5, JRB STYLE</t>
  </si>
  <si>
    <t>QUICK COUPLER, DL200TC-5, ISO STYLE</t>
  </si>
  <si>
    <t>DL200-5 High Lift Wheel Loader</t>
  </si>
  <si>
    <t>DL220-5 High Lift Wheel Loader</t>
  </si>
  <si>
    <t>DL250-5 High Lift Wheel Loader</t>
  </si>
  <si>
    <t>DL300-5 High Lift Wheel Loader</t>
  </si>
  <si>
    <t>DL350-5 High Lift Wheel Loader</t>
  </si>
  <si>
    <t>DL420-5 High Lift Wheel Loader</t>
  </si>
  <si>
    <t>DL450-5 High Lift Wheel Loader</t>
  </si>
  <si>
    <t>DL550-5 High Lift Wheel Loader</t>
  </si>
  <si>
    <t>DL200-5 Standard Lift Wheel Loader</t>
  </si>
  <si>
    <t>DL200TC-5 Tool Carrier Wheel Loader</t>
  </si>
  <si>
    <t>DL220-5 Standard Lift Wheel Loader</t>
  </si>
  <si>
    <t>DL250-5 Standard Lift Wheel Loader</t>
  </si>
  <si>
    <t>DL300-5 Standard Lift Wheel Loader</t>
  </si>
  <si>
    <t>DL350-5 Standard Lift Wheel Loader</t>
  </si>
  <si>
    <t>DL420-5 Standard Lift Wheel Loader</t>
  </si>
  <si>
    <t>DL450-5 Standard Lift Wheel Loader</t>
  </si>
  <si>
    <t>DL550-5 Standard Lift Wheel Loader</t>
  </si>
  <si>
    <t>DL220-5 Locking Differential Wheel Loader</t>
  </si>
  <si>
    <t>DL250-5 Locking Differential Wheel Loader</t>
  </si>
  <si>
    <t>DL250TC-5 Locking Differential Wheel Loader</t>
  </si>
  <si>
    <t>DL300-5 Locking Differential Wheel Loader</t>
  </si>
  <si>
    <t>DL350-5 Locking Differential Wheel Loader</t>
  </si>
  <si>
    <t>DL420-5 Locking Differential Wheel Loader</t>
  </si>
  <si>
    <t>DL450-5 Locking Differential Wheel Loader</t>
  </si>
  <si>
    <t>DL220-5 High Lift w/ Locking Diff. Wheel Loader</t>
  </si>
  <si>
    <t>DL250-5 High Lift w/ Locking Diff. Wheel Loader</t>
  </si>
  <si>
    <t>DL300-5 High Lift w/ Locking Diff. Wheel Loader</t>
  </si>
  <si>
    <t>DL350-5 High Lift w/ Locking Diff. Wheel Loader</t>
  </si>
  <si>
    <t>DL420-5 High Lift w/ Locking Diff. Wheel Loader</t>
  </si>
  <si>
    <t>DL450-5 High Lift w/ Locking Diff. Wheel Loader</t>
  </si>
  <si>
    <t>GPBKT;100.4 IN; 3.0YD PIN ON; BOCE</t>
  </si>
  <si>
    <t>GPBKT;100.4 IN; 3.0YD PIN ON; BOT</t>
  </si>
  <si>
    <t>GPBKT;100.4 IN; 3.0YD JRB QC; BOCE</t>
  </si>
  <si>
    <t>GPBKT;100.4 IN; 3.0YD JRB QC; BOT</t>
  </si>
  <si>
    <t>GPBKT;100.4 IN; 3.0YD ISO QC; BOCE</t>
  </si>
  <si>
    <t>GPBKT;100.4 IN; 3.0YD ISO QC; BOT</t>
  </si>
  <si>
    <t>QUICK COUPLER; DL220-5 ISO SYTLE</t>
  </si>
  <si>
    <t>QUICK COUPLER; DL220-5 JRB STYLE</t>
  </si>
  <si>
    <t>LMBKT; 114IN 4.5YD; PIN ON; BOCE</t>
  </si>
  <si>
    <t>LMBKT; 114IN 4.5YD; JRB QC; BOCE</t>
  </si>
  <si>
    <t>LMBKT; 114IN 4.5YD; ISO QC; BOCE</t>
  </si>
  <si>
    <t>DL250TC-5 Tool Carrier Wheel Loader</t>
  </si>
  <si>
    <t>GPBKT; 114 IN; 3.50 YD; JRB QC; BOT</t>
  </si>
  <si>
    <t>GPBKT; 114 IN 3.50 YD; JRB QC; BOCE</t>
  </si>
  <si>
    <t>QUICK COUPLER, DL300-5 ISO STYLE</t>
  </si>
  <si>
    <t>QUICK COUPLER, DL300-5 JRB STYLE</t>
  </si>
  <si>
    <t xml:space="preserve">DX140LC-5 No Front Excavator </t>
  </si>
  <si>
    <t>DX140LC-5 Standard Excavator</t>
  </si>
  <si>
    <t>DX140LC-5 Standard w/ Dozer Blade Excavator</t>
  </si>
  <si>
    <t>US-30</t>
  </si>
  <si>
    <t>US-40</t>
  </si>
  <si>
    <t>DX140LCR-5 Standard Excavator</t>
  </si>
  <si>
    <t>DX180LC-5 No Front Excavator</t>
  </si>
  <si>
    <t>DX180LC-5 Standard Excavator</t>
  </si>
  <si>
    <t>DX180LC-5 Long Arm Excavator</t>
  </si>
  <si>
    <t>DX180LC-5 Standrad Excavator w/ Dozer Blade</t>
  </si>
  <si>
    <t>US-50</t>
  </si>
  <si>
    <t>DX180LC-5 Narrow Track Excavator</t>
  </si>
  <si>
    <t>US-60</t>
  </si>
  <si>
    <t>DX225LC-5 No Front Excavator</t>
  </si>
  <si>
    <t>DX225LC-5 Standard Excavator</t>
  </si>
  <si>
    <t>DX225LC-5 Long Arm Excavator</t>
  </si>
  <si>
    <t>DX225LC-5 Standard Excavator w/ Dozer Blade</t>
  </si>
  <si>
    <t>DX225LC-5 Super Long Reach Excavator</t>
  </si>
  <si>
    <t>DX235LCR-5 Standard Reduced Swing Excavator</t>
  </si>
  <si>
    <t>DX235LCR-5 Standard Excavator w/Dozer</t>
  </si>
  <si>
    <t>DX255LC-5 No Front Excavator</t>
  </si>
  <si>
    <t>DX255LC-5 Standard Excavator</t>
  </si>
  <si>
    <t>DX255LC-5 Long Arm Excavator</t>
  </si>
  <si>
    <t>DX300LC-5 No Front Excavator</t>
  </si>
  <si>
    <t>DX300LC-5 Standard Excavator</t>
  </si>
  <si>
    <t>DX300LC-5 Super Long Reach Excavator</t>
  </si>
  <si>
    <t>DX300LC-5 Long Arm Excavator</t>
  </si>
  <si>
    <t>US-90</t>
  </si>
  <si>
    <t>DX300LC-5 Material Handler</t>
  </si>
  <si>
    <t>DX490LC-5 Long Arm Excavator</t>
  </si>
  <si>
    <t>DX490LC-5 Standard Excavator</t>
  </si>
  <si>
    <t>DX490LC-5 No Front Excavator</t>
  </si>
  <si>
    <t>DX420LC-5 Long Arm Excavator</t>
  </si>
  <si>
    <t>DX420LC-5 Standard Excavator</t>
  </si>
  <si>
    <t>DX420LC-5 No Front Excavator</t>
  </si>
  <si>
    <t>DX350LC-5 Long Arm Excavator</t>
  </si>
  <si>
    <t>DX350LC-5 Standard Excavator</t>
  </si>
  <si>
    <t>DX350LC-5 No Front Excavator</t>
  </si>
  <si>
    <t>DX530LC-5 No Front Excavator</t>
  </si>
  <si>
    <t>DX530LC-5 Standard Excavator</t>
  </si>
  <si>
    <t>DX530LC-5 Long Arm Excavator</t>
  </si>
  <si>
    <t>DX530LC-5 Super Long Reach Excavator</t>
  </si>
  <si>
    <t>DX140W-5 No Front Wheeled Ex F&amp;R Outr</t>
  </si>
  <si>
    <t>DX140W-5 Mono Boom Frt. Dozer Rear Outr.</t>
  </si>
  <si>
    <t>DX140W-5 Mono Boom Frt. &amp; Rear Outr</t>
  </si>
  <si>
    <t>DX140W-5 Artic Boom Frt. Dozer &amp; Rear Outr.</t>
  </si>
  <si>
    <t>DX140W-5 Artic Boom Frt. &amp; Rear Outr</t>
  </si>
  <si>
    <t>DX190W-5 No Front Wheeled Ex F&amp;R Outr</t>
  </si>
  <si>
    <t>DX190W-5 Mono Boom Frt. Dozer Rear Outr.</t>
  </si>
  <si>
    <t>DX190W-5 Mono Boom Frt. &amp; Rear Outr</t>
  </si>
  <si>
    <t>DX190W-5 Artic Boom Frt. Dozer &amp; Rear Outr.</t>
  </si>
  <si>
    <t>DX190W-5 Artic Boom Frt. &amp; Rear Outr</t>
  </si>
  <si>
    <t>DX210W-5 No Front Wheeled Ex F&amp;R Outr</t>
  </si>
  <si>
    <t>DX210W-5 Mono Boom Frt. Dozer Rear Outr.</t>
  </si>
  <si>
    <t>DX210W-5 Mono Boom Frt. &amp; Rear Outr</t>
  </si>
  <si>
    <t>DX210W-5 Artic Boom Frt. Dozer &amp; Rear Outr.</t>
  </si>
  <si>
    <t>DX210W-5 Artic Boom Frt. &amp; Rear Outr</t>
  </si>
  <si>
    <t>DX210W-5 Material Handler - No Attachment</t>
  </si>
  <si>
    <t>DX140LCR-5 Standard w/ Dozer Blade Excavator</t>
  </si>
  <si>
    <t>1 Yrd ROTATE SCRAP GRAPPLE</t>
  </si>
  <si>
    <t>58 IN. MAGNET</t>
  </si>
  <si>
    <t>KIT 15KW GENSET DX300-5</t>
  </si>
  <si>
    <t>SHACKLE ADAPTER</t>
  </si>
  <si>
    <t>40 IN. MAGNET</t>
  </si>
  <si>
    <t>Lamp for CABIN Guard</t>
  </si>
  <si>
    <t>GDL</t>
  </si>
  <si>
    <t>HYDRAULIC ELEVATING CABIN</t>
  </si>
  <si>
    <t>HEC</t>
  </si>
  <si>
    <t>MATERIAL HANDLER UNDERCARRIAGE</t>
  </si>
  <si>
    <t>UND</t>
  </si>
  <si>
    <t>V-SHAPE UPPER SIDE GUARDS</t>
  </si>
  <si>
    <t>GUA</t>
  </si>
  <si>
    <t>DX300MH-5 MATERIAL HANDLER (WITHOUT ATTACHMENT)</t>
  </si>
  <si>
    <t>GRAPPLE READY HYDRAULICS (OPEN, CLOSE AND ROTATE)</t>
  </si>
  <si>
    <t>25' 7" (7.8 M) BOOM WITH LOCK VALVES</t>
  </si>
  <si>
    <t>17' 9" (5.4 M) DROOP NOSE ARM WITH LOCK VALVE</t>
  </si>
  <si>
    <t>31.5 " (800 mm) TRIPPLE GROUSER SHOES</t>
  </si>
  <si>
    <t>19,558 LBS (7.3 METRIC TON) COUNTERWEIGHT</t>
  </si>
  <si>
    <t>5' 11" (1800 mm) FIXED CAB RISER</t>
  </si>
  <si>
    <t xml:space="preserve">    189 SAE Horsepower</t>
  </si>
  <si>
    <t>DX180LC-5 Standard Excavator w/ Dozer Blade</t>
  </si>
  <si>
    <t>DL280-5 Wheel Loader</t>
  </si>
  <si>
    <t>DL280-5 US-10</t>
  </si>
  <si>
    <t>Contact: David Dixon</t>
  </si>
  <si>
    <t>Email: david.dixon@doosan.com</t>
  </si>
  <si>
    <t>DX63-3</t>
  </si>
  <si>
    <t>DX85R-3</t>
  </si>
  <si>
    <t>US10</t>
  </si>
  <si>
    <t>BRK</t>
  </si>
  <si>
    <t>MICHELIN 20.5r25 (L3) XHAT2 RADIAL</t>
  </si>
  <si>
    <t>BRI</t>
  </si>
  <si>
    <t>BB7</t>
  </si>
  <si>
    <t>LED</t>
  </si>
  <si>
    <t>LED HEAD LIGHTS</t>
  </si>
  <si>
    <t>441 LBS (0.2 TON) ADDITIONAL COUNTERWEIGHT (RECOMMENDED WITH QUICK COUPLER OPTION)</t>
  </si>
  <si>
    <t>27M</t>
  </si>
  <si>
    <t>3.5 YD3 (2.7 M3), GP PIN ON W/3 PIECE CUTTING EDGE</t>
  </si>
  <si>
    <t>15.75" (400mm) STEEL SHOE</t>
  </si>
  <si>
    <t>FUEL FILLER PUM</t>
  </si>
  <si>
    <t>PLATE COMPACTOR - PCX64 FOR DX63-3</t>
  </si>
  <si>
    <t>DX63-3; MECH. WEDGE LOCK COUPLER WITH CUSTOM PINS</t>
  </si>
  <si>
    <t>8NSB-036</t>
  </si>
  <si>
    <t>.25 CU. YD. 36" DITCHING BUCKET</t>
  </si>
  <si>
    <t>DX63-3QC45H2G3</t>
  </si>
  <si>
    <t>DX63-3 HYD. QUICK COUPLER WITH INSTALL KIT</t>
  </si>
  <si>
    <t>DX63-3QC45PT7</t>
  </si>
  <si>
    <t>DX63-3 POWERTILT HYD. QUICK COUPLER WITH INSTALL KIT</t>
  </si>
  <si>
    <t>DX633PP363000FULL</t>
  </si>
  <si>
    <t>36 MONTH 3000 HOUR FULL MACHINE WARRANTY</t>
  </si>
  <si>
    <t>DX633PP364000FULL</t>
  </si>
  <si>
    <t>36 MONTH 4000 HOUR FULL MACHINE WARRANTY</t>
  </si>
  <si>
    <t>DX633PP365000FULL</t>
  </si>
  <si>
    <t>36 MONTH 5000 HOUR FULL MACHINE WARRANTY</t>
  </si>
  <si>
    <t>DX633PP366000FULL</t>
  </si>
  <si>
    <t>36 MONTH 6000 HOUR FULL MACHINE WARRANTY</t>
  </si>
  <si>
    <t>DX633PP366000PT</t>
  </si>
  <si>
    <t>36 MONTH 6000 HOUR POWERTRAIN WARRANTY</t>
  </si>
  <si>
    <t>DX633PP366000PTHYD</t>
  </si>
  <si>
    <t>36 MONTH 6000 HOUR POWERTRAIN PLUS HYDRAULIC WARRANTY</t>
  </si>
  <si>
    <t>DX633PP367500FULL</t>
  </si>
  <si>
    <t>36 MONTH 7500 HOUR FULL MACHINE WARRANTY</t>
  </si>
  <si>
    <t>DX633PP367500PT</t>
  </si>
  <si>
    <t>36 MONTH 7500 HOUR POWERTRAIN WARRANTY</t>
  </si>
  <si>
    <t>DX633PP367500PTHYD</t>
  </si>
  <si>
    <t>36 MONTH 7500 HOUR POWERTRAIN PLUS HYDRAULIC WARRANTY</t>
  </si>
  <si>
    <t>DX633PP484000FULL</t>
  </si>
  <si>
    <t>48 MONTH 4000 HOUR FULL MACHINE WARRANTY</t>
  </si>
  <si>
    <t>DX633PP484000PT</t>
  </si>
  <si>
    <t>48 MONTH 4000 HOUR POWERTRAIN WARRANTY</t>
  </si>
  <si>
    <t>DX633PP484000PTHYD</t>
  </si>
  <si>
    <t>48 MONTH 4000 HOUR POWERTRAIN PLUS HYDRAULIC WARRANTY</t>
  </si>
  <si>
    <t>DX633PP485000FULL</t>
  </si>
  <si>
    <t>48 MONTH 5000 HOUR FULL MACHINE WARRANTY</t>
  </si>
  <si>
    <t>DX633PP485000PT</t>
  </si>
  <si>
    <t>48 MONTH 5000 HOUR POWERTRAIN WARRANTY</t>
  </si>
  <si>
    <t>DX633PP485000PTHYD</t>
  </si>
  <si>
    <t>48 MONTH 5000 HOUR POWERTRAIN PLUS HYDRAULIC WARRANTY</t>
  </si>
  <si>
    <t>DX633PP486000FULL</t>
  </si>
  <si>
    <t>48 MONTH 6000 HOUR FULL MACHINE WARRANTY</t>
  </si>
  <si>
    <t>DX633PP486000PT</t>
  </si>
  <si>
    <t>48 MONTH 6000 HOUR POWERTRAIN WARRANTY</t>
  </si>
  <si>
    <t>DX633PP486000PTHYD</t>
  </si>
  <si>
    <t>48 MONTH 6000 HOUR POWERTRAIN PLUS HYDRAULIC WARRANTY</t>
  </si>
  <si>
    <t>DX633PP487500FULL</t>
  </si>
  <si>
    <t>48 MONTH 7500 HOUR FULL MACHINE WARRANTY</t>
  </si>
  <si>
    <t>DX633PP487500PT</t>
  </si>
  <si>
    <t>48 MONTH 7500 HOUR POWERTRAIN WARRANTY</t>
  </si>
  <si>
    <t>DX633PP487500PTHYD</t>
  </si>
  <si>
    <t>48 MONTH 7500 HOUR POWERTRAIN PLUS HYDRAULIC WARRANTY</t>
  </si>
  <si>
    <t>DX633PP604000FULL</t>
  </si>
  <si>
    <t>60 MONTH 4000 HOUR FULL MACHINE WARRANTY</t>
  </si>
  <si>
    <t>DX633PP604000PT</t>
  </si>
  <si>
    <t>60 MONTH 4000 HOUR POWERTRAIN WARRANTY</t>
  </si>
  <si>
    <t>DX633PP604000PTHYD</t>
  </si>
  <si>
    <t>60 MONTH 4000 HOUR POWERTRAIN PLUS HYDRAULIC WARRANTY</t>
  </si>
  <si>
    <t>DX633PP605000FULL</t>
  </si>
  <si>
    <t>60 MONTH 5000 HOUR FULL MACHINE WARRANTY</t>
  </si>
  <si>
    <t>DX633PP605000PT</t>
  </si>
  <si>
    <t>60 MONTH 5000 HOUR POWERTRAIN WARRANTY</t>
  </si>
  <si>
    <t>DX633PP605000PTHYD</t>
  </si>
  <si>
    <t>60 MONTH 5000 HOUR POWERTRAIN PLUS HYDRAULIC WARRANTY</t>
  </si>
  <si>
    <t>DX633PP606000FULL</t>
  </si>
  <si>
    <t>60 MONTH 6000 HOUR FULL MACHINE WARRANTY</t>
  </si>
  <si>
    <t>DX633PP606000PT</t>
  </si>
  <si>
    <t>60 MONTH 6000 HOUR POWERTRAIN WARRANTY</t>
  </si>
  <si>
    <t>DX633PP606000PTHYD</t>
  </si>
  <si>
    <t>60 MONTH 6000 HOUR POWERTRAIN PLUS HYDRAULIC WARRANTY</t>
  </si>
  <si>
    <t>DX633PP607500FULL</t>
  </si>
  <si>
    <t>60 MONTH 7500 HOUR FULL MACHINE WARRANTY</t>
  </si>
  <si>
    <t>DX633PP607500PT</t>
  </si>
  <si>
    <t>60 MONTH 7500 HOUR POWERTRAIN WARRANTY</t>
  </si>
  <si>
    <t>DX633PP607500PTHYD</t>
  </si>
  <si>
    <t>60 MONTH 7500 HOUR POWERTRAIN PLUS HYDRAULIC WARRANTY</t>
  </si>
  <si>
    <t>MT48TYPB</t>
  </si>
  <si>
    <t>0.29 YD, 48 IN. 45 DEG TILTING BUCKET</t>
  </si>
  <si>
    <t>MX4DM000</t>
  </si>
  <si>
    <t>GENERIC HYD. THUMB USED W/O COUPLER</t>
  </si>
  <si>
    <t>MX4HD012</t>
  </si>
  <si>
    <t>2.2 CU. FT. 12" WIDTH BUCKET</t>
  </si>
  <si>
    <t>MX4HD18</t>
  </si>
  <si>
    <t>3.8 CU. FT. 18" WIDTH BUCKET</t>
  </si>
  <si>
    <t>MX4HD18WL</t>
  </si>
  <si>
    <t>3.8 CU. FT. 18" WIDTH BUCKET; FOR W/L COUPLER</t>
  </si>
  <si>
    <t>MX4HD24</t>
  </si>
  <si>
    <t>4.6 CU. FT. 24" WIDTH BUCKET</t>
  </si>
  <si>
    <t>MX4HD24WL</t>
  </si>
  <si>
    <t>4.6 CU. FT. 24" WIDTH BUCKET; FOR W/L COUPLER</t>
  </si>
  <si>
    <t>MX4HD30</t>
  </si>
  <si>
    <t>7.1 CU. FT. 30" WIDTH BUCKET</t>
  </si>
  <si>
    <t>MX4HD30WL</t>
  </si>
  <si>
    <t>7.1 CU. FT. 30" WIDTH BUCKET; FOR W/L COUPLER</t>
  </si>
  <si>
    <t>MX4QH000</t>
  </si>
  <si>
    <t>GENERIC HYD. THUMB USED WITH COUPLER</t>
  </si>
  <si>
    <t>MX4WL000</t>
  </si>
  <si>
    <t>GENERIC HYDRAULIC, MAIN PIN THUMB FOR 24, 30" OR 36" BUCKET; USED WITH COUPLER;</t>
  </si>
  <si>
    <t>59.4 HP Gross @ 2,100 rpm</t>
  </si>
  <si>
    <t>Max. Torque 178 ft. lbs @ 1365 rpm</t>
  </si>
  <si>
    <t>Displacement 202.5 cu.in., 4 Cylinder</t>
  </si>
  <si>
    <t>Auto Idle</t>
  </si>
  <si>
    <t>Auto preheat cold start assist</t>
  </si>
  <si>
    <t xml:space="preserve">Alternator: 12 V, 80 Amp. </t>
  </si>
  <si>
    <t>Battery: 12V Battery, 900 CCA @ 0° F (-18° C)</t>
  </si>
  <si>
    <t>Main Pump: Load Sensing - Tandem, Axial Piston (40 US gpm)</t>
  </si>
  <si>
    <t xml:space="preserve"> Pressure Setting (3,627  PSI)</t>
  </si>
  <si>
    <t>Auxiliary Hydraulics Flow (22.5 gpm)</t>
  </si>
  <si>
    <t xml:space="preserve">Swing Motor: Axial Piston Type, 2 Stage </t>
  </si>
  <si>
    <t xml:space="preserve"> Swing Speed Control up to 9.4 RP</t>
  </si>
  <si>
    <t>Travel Motors: Axial Piston, 2-Speed</t>
  </si>
  <si>
    <t xml:space="preserve">  Travel Speed (High/Low), 2.7 mph / 1.7 mph</t>
  </si>
  <si>
    <t>Track Shoes</t>
  </si>
  <si>
    <t>Yanmar 4TNV98C : Naturally Aspirated</t>
  </si>
  <si>
    <t>Electronically Controlled Common Rail Direct Injected</t>
  </si>
  <si>
    <t>High Idle 2250 ±10 rpm, Low Idle 1050 ± 10 rpm</t>
  </si>
  <si>
    <t xml:space="preserve">Alternator: 12 V, 80 Amp.     </t>
  </si>
  <si>
    <t xml:space="preserve">Battery: 12V Battery, 900 CCA @ 0° F (-18° C)      </t>
  </si>
  <si>
    <t>Starter: 12 Volt, 3.0 Kw</t>
  </si>
  <si>
    <t>Control Valve: Pilot Operated, (9) Spools</t>
  </si>
  <si>
    <t>Travel Speed (High/Low), 2.9 mph / 1.7 mph</t>
  </si>
  <si>
    <t>17.7" (450MM) STEEL SHOE</t>
  </si>
  <si>
    <t>PLATE COMPACTOR - PCX64 FOR DX85R-3</t>
  </si>
  <si>
    <t>DX85R-3; MECH. WEDGE LOCK COUPLER</t>
  </si>
  <si>
    <t>9NSB-036</t>
  </si>
  <si>
    <t>.25 CU YD. 36" DITCHING BUCKET</t>
  </si>
  <si>
    <t>9NSB-036WL</t>
  </si>
  <si>
    <t>.25 CU. YD. 36" DITCHING BUCKET; FOR W/L COUPLER</t>
  </si>
  <si>
    <t>9NSB-048</t>
  </si>
  <si>
    <t>.31 CU. YD. 48" DITCHING BUCKET</t>
  </si>
  <si>
    <t>9NSB-060</t>
  </si>
  <si>
    <t>.38 CU. YD, 60" DITCHING BUCKET</t>
  </si>
  <si>
    <t>AT06R-1200</t>
  </si>
  <si>
    <t>.29 CU. YD.; 60" 90 DEGREE ROTATION TILT BUCKET</t>
  </si>
  <si>
    <t>AT06R-1500</t>
  </si>
  <si>
    <t>.37 CU. YD.;60" 90 DEGREE ROTATION TILT BUCKET</t>
  </si>
  <si>
    <t>AT11R-1200</t>
  </si>
  <si>
    <t>DX85R-3QC45H2G3</t>
  </si>
  <si>
    <t>DX85R-3 HYD. QUICK COUPLER WITH INSTALL KIT</t>
  </si>
  <si>
    <t>DX85R-3QC45PT7</t>
  </si>
  <si>
    <t>DX85R-3 POWERTILT HYD. QUICK COUPLER WITH INSTALL KIT</t>
  </si>
  <si>
    <t>DX85R3PP363000FULL</t>
  </si>
  <si>
    <t>DX85R3PP364000FULL</t>
  </si>
  <si>
    <t>DX85R3PP365000FULL</t>
  </si>
  <si>
    <t>DX85R3PP366000FULL</t>
  </si>
  <si>
    <t>DX85R3PP366000PT</t>
  </si>
  <si>
    <t>DX85R3PP366000PTHY</t>
  </si>
  <si>
    <t>DX85R3PP367500FULL</t>
  </si>
  <si>
    <t>DX85R3PP367500PT</t>
  </si>
  <si>
    <t>DX85R3PP367500PTHY</t>
  </si>
  <si>
    <t>DX85R3PP484000FULL</t>
  </si>
  <si>
    <t>DX85R3PP484000PT</t>
  </si>
  <si>
    <t>DX85R3PP484000PTHY</t>
  </si>
  <si>
    <t>DX85R3PP485000FULL</t>
  </si>
  <si>
    <t>DX85R3PP485000PT</t>
  </si>
  <si>
    <t>DX85R3PP485000PTHY</t>
  </si>
  <si>
    <t>DX85R3PP486000FULL</t>
  </si>
  <si>
    <t>DX85R3PP486000PT</t>
  </si>
  <si>
    <t>DX85R3PP486000PTHY</t>
  </si>
  <si>
    <t>DX85R3PP487500FULL</t>
  </si>
  <si>
    <t>DX85R3PP487500PT</t>
  </si>
  <si>
    <t>DX85R3PP487500PTHY</t>
  </si>
  <si>
    <t>DX85R3PP604000FULL</t>
  </si>
  <si>
    <t>DX85R3PP604000PT</t>
  </si>
  <si>
    <t>DX85R3PP604000PTHY</t>
  </si>
  <si>
    <t>DX85R3PP605000FULL</t>
  </si>
  <si>
    <t>DX85R3PP605000PT</t>
  </si>
  <si>
    <t>DX85R3PP605000PTHY</t>
  </si>
  <si>
    <t>DX85R3PP606000FULL</t>
  </si>
  <si>
    <t>DX85R3PP606000PT</t>
  </si>
  <si>
    <t>DX85R3PP606000PTHY</t>
  </si>
  <si>
    <t>DX85R3PP607500FULL</t>
  </si>
  <si>
    <t>DX85R3PP607500PT</t>
  </si>
  <si>
    <t>DX85R3PP607500PTHY</t>
  </si>
  <si>
    <t>EK12A012</t>
  </si>
  <si>
    <t>GENERIC MECH. THUMB USED W/O COUPLER</t>
  </si>
  <si>
    <t>EK12L012</t>
  </si>
  <si>
    <t>GENERIC MECH. THUMB USED WITH COUPLER</t>
  </si>
  <si>
    <t>MX6DM000</t>
  </si>
  <si>
    <t>MX6HD18</t>
  </si>
  <si>
    <t>6.0 CU. FT. 18" WIDTH BUCKET</t>
  </si>
  <si>
    <t>MX6HD18WL</t>
  </si>
  <si>
    <t>6.0 CU. FT. 18" WIDTH BUCKET; FOR W/L COUPLER</t>
  </si>
  <si>
    <t>MX6HD24</t>
  </si>
  <si>
    <t>8.7 CU. FT. 24" WIDTH BUCKET</t>
  </si>
  <si>
    <t>MX6HD24WL</t>
  </si>
  <si>
    <t>8.7 CU. FT. 24" WIDTH BUCKET; FOR W/L COUPLER</t>
  </si>
  <si>
    <t>MX6HD30</t>
  </si>
  <si>
    <t>11.5 CU. FT. 30" WIDTH BUCKET</t>
  </si>
  <si>
    <t>MX6HD30WL</t>
  </si>
  <si>
    <t>11.5 CU. FT. 30" WIDTH BUCKET; FOR W/L COUPLER</t>
  </si>
  <si>
    <t>MX6HD36</t>
  </si>
  <si>
    <t>14.4 CU. FT. 36" WIDTH BUCKET</t>
  </si>
  <si>
    <t>MX6HD36WL</t>
  </si>
  <si>
    <t>14.4 CU. FT. 36" WIDTH BUCKET; FOR W/L COUPLER</t>
  </si>
  <si>
    <t>MX6QH000</t>
  </si>
  <si>
    <t>MX6WL000</t>
  </si>
  <si>
    <t>GENERIC HYD. THUMB FOR 24, 30" OR 36" BUCKET; USED WITH COUPLER; WEDGE LOCK</t>
  </si>
  <si>
    <t>DL280-5 Limited STD. Front w/limited Slip F&amp;R</t>
  </si>
  <si>
    <t>DL280-5 High Lift W/L Slip F&amp;R Diff</t>
  </si>
  <si>
    <t>DL280-5 High Lift W/HYD Locking Front Diff</t>
  </si>
  <si>
    <t>DL280-5 Hyd Locking Differential Wheel Loader</t>
  </si>
  <si>
    <t>DL280-5 US-11</t>
  </si>
  <si>
    <t>DL280-5 US-20</t>
  </si>
  <si>
    <t>DL280-5 US-21</t>
  </si>
  <si>
    <t>172 SAE Gross Flywheel Horsepower @ 2,100 RPM</t>
  </si>
  <si>
    <t>PALLET FORKS - JRB QC; 60 IN. CARRIAGE WIDTH; 48 IN. TINE LENGTH</t>
  </si>
  <si>
    <t>PALLET FORKS - JRB QC; 96 IN. CARRIAGE WIDTH; 72 IN. TINE LENGTH</t>
  </si>
  <si>
    <t>PALLET FORKS - ISO QC; 60 IN. WIDE CARRIAGE; 48 IN. TINE LENGTH</t>
  </si>
  <si>
    <t>PALLET FORKS - ISO QC; 96 IN. WIDE CARRIAGE; 60 IN. TINE LENGTH</t>
  </si>
  <si>
    <t>PALLET FORKS - ISO QC; 96 IN. WIDE HD CARRIAGE; 72 IN. TINE LENGTH</t>
  </si>
  <si>
    <t>PALLET FORKS - ISO QC; 96 IN. WIDE HD CARRIAGE; 84 IN. TINE LENGTH</t>
  </si>
  <si>
    <t>GPBKT; 108IN 3.5YD; ISO QC; BOT</t>
  </si>
  <si>
    <t>MPBKT; 108IN 3.0YD; JRB QC; BOCE</t>
  </si>
  <si>
    <t>MPBKT; 108IN 3.0YD; JRB QC; BOT</t>
  </si>
  <si>
    <t>MPBKT; 108IN 3.0YD; ISO QC; BOCE</t>
  </si>
  <si>
    <t>MPBKT; 108IN 3.0YD; ISO QC; BOT</t>
  </si>
  <si>
    <t>QUICK COUPLER, DL280-5, JRB STYLE</t>
  </si>
  <si>
    <t>QUICK COUPLER, DL280-5, ISO STYLE</t>
  </si>
  <si>
    <t>GPBKT; 108IN 3.5YD; PIN ON; BOCE</t>
  </si>
  <si>
    <t>GPBKT; 108IN 3.5YD; PIN ON; BOT</t>
  </si>
  <si>
    <t>LMBKT; 120IN 5.5 YD; PIN ON; BOCE</t>
  </si>
  <si>
    <t>MPBKT; 108IN 3.0YD; PIN ON; BOCE</t>
  </si>
  <si>
    <t>MPBKT; 108IN 3.0YD; PIN ON; BOT</t>
  </si>
  <si>
    <t>GRAPPLE BKT; 108IN 3.0YD; JRB; BOE w/ HALF SIDES</t>
  </si>
  <si>
    <t>Medium Excavator</t>
  </si>
  <si>
    <t>Removable Counter Weight</t>
  </si>
  <si>
    <t>RCW</t>
  </si>
  <si>
    <t>Remobable Counter Weight</t>
  </si>
  <si>
    <t>DL300-5K Standard Lift Wheel Loader</t>
  </si>
  <si>
    <t>DL300-5K Locking Differential Wheel Loader</t>
  </si>
  <si>
    <t>DL300-5K High Lift Wheel Loader</t>
  </si>
  <si>
    <t>DL300-5K High Lift w/ Locking Diff. Wheel Loader</t>
  </si>
  <si>
    <t>DL350-5K Standard Lift Wheel Loader</t>
  </si>
  <si>
    <t>DL350-5K Locking Differential Wheel Loader</t>
  </si>
  <si>
    <t>DL350-5K High Lift Wheel Loader</t>
  </si>
  <si>
    <t>DL350-5K High Lift w/ Locking Diff. Wheel Loader</t>
  </si>
  <si>
    <t>.37 CU. YD.; 48" 90 DEGREE ROTATION TILT BUCKET</t>
  </si>
  <si>
    <t>OPTIONAL EQUIPMENT - Dealer Installed</t>
  </si>
  <si>
    <t xml:space="preserve">N.S. = Non Stock options shipped from vendor freight collect do not include installation </t>
  </si>
  <si>
    <t>OPTION</t>
  </si>
  <si>
    <t>DESCRIPTION</t>
  </si>
  <si>
    <t>APPROX WEIGHT</t>
  </si>
  <si>
    <t>LIST PRICE</t>
  </si>
  <si>
    <t>PLATE COMPACTOR - PCX64 FOR DX63</t>
  </si>
  <si>
    <t>DX63; MECH. WEDGE LOCK COUPLER WITH CUSTOM PINS</t>
  </si>
  <si>
    <t>0.25 CU. YD. 36" DITCHING BUCKET</t>
  </si>
  <si>
    <t>0.29 CU. YD. 48" WIDTH 90 DEGREE TILTING BUCKET</t>
  </si>
  <si>
    <t>HYDRAULIC THUMB; GENERIC; USED W/O COUPLER</t>
  </si>
  <si>
    <t>HYDRAULIC THUMB; GENERIC; USED WITH COUPLER</t>
  </si>
  <si>
    <t>HYDRAULIC THUMB; GENERIC; USED WITH COUPLER; WEDGE LOCK</t>
  </si>
  <si>
    <t>LED Head Lamp</t>
  </si>
  <si>
    <t>GPBKT; 100.5IN 2.5YD; PIN ON; BOT</t>
  </si>
  <si>
    <t>GPBKT; 100.5IN 2.5YD; PIN ON; BOCE</t>
  </si>
  <si>
    <t>GPBKT; 100.5IN 2.5YD; JRB QC; BOT</t>
  </si>
  <si>
    <t>GPBKT; 100.5IN 2.5YD; JRB QC; BOCE</t>
  </si>
  <si>
    <t>LMBKT; 114IN 4.0YD; PIN ON; BOCE</t>
  </si>
  <si>
    <t>MPBKT; 100IN 2.5YD; JRB QC; BOCE</t>
  </si>
  <si>
    <t>MPBKT; 100IN 2.5YD; PIN ON; BOCE</t>
  </si>
  <si>
    <t>MPBKT; 100IN 2.5YD; PIN ON; BOT</t>
  </si>
  <si>
    <t>MPBKT; 100IN 2.5YD; JRB QC; BOT</t>
  </si>
  <si>
    <t>MPBKT; 100IN 2.5YD; ISO QC; BOCE</t>
  </si>
  <si>
    <t>MPBKT; 100IN 2.5YD; ISO QC; BOT</t>
  </si>
  <si>
    <t>DL2005PP363000FULL</t>
  </si>
  <si>
    <t>DL2005PP364000FULL</t>
  </si>
  <si>
    <t>DL2005PP365000FULL</t>
  </si>
  <si>
    <t>DL2005PP366000FULL</t>
  </si>
  <si>
    <t>DL2005PP366000PT</t>
  </si>
  <si>
    <t>DL2005PP366000PTHY</t>
  </si>
  <si>
    <t>DL2005PP367500FULL</t>
  </si>
  <si>
    <t>DL2005PP367500PT</t>
  </si>
  <si>
    <t>DL2005PP367500PTHY</t>
  </si>
  <si>
    <t>DL2005PP484000FULL</t>
  </si>
  <si>
    <t>DL2005PP484000PT</t>
  </si>
  <si>
    <t>DL2005PP484000PTHY</t>
  </si>
  <si>
    <t>DL2005PP485000FULL</t>
  </si>
  <si>
    <t>DL2005PP485000PT</t>
  </si>
  <si>
    <t>DL2005PP485000PTHY</t>
  </si>
  <si>
    <t>DL2005PP486000FULL</t>
  </si>
  <si>
    <t>DL2005PP486000PT</t>
  </si>
  <si>
    <t>DL2005PP486000PTHY</t>
  </si>
  <si>
    <t>DL2005PP487500FULL</t>
  </si>
  <si>
    <t>DL2005PP487500PT</t>
  </si>
  <si>
    <t>DL2005PP487500PTHY</t>
  </si>
  <si>
    <t>DL2005PP604000FULL</t>
  </si>
  <si>
    <t>DL2005PP604000PT</t>
  </si>
  <si>
    <t>DL2005PP604000PTHY</t>
  </si>
  <si>
    <t>DL2005PP605000FULL</t>
  </si>
  <si>
    <t>DL2005PP605000PT</t>
  </si>
  <si>
    <t>DL2005PP605000PTHY</t>
  </si>
  <si>
    <t>DL2005PP606000FULL</t>
  </si>
  <si>
    <t>DL2005PP606000PT</t>
  </si>
  <si>
    <t>DL2005PP606000PTHY</t>
  </si>
  <si>
    <t>DL2005PP607500FULL</t>
  </si>
  <si>
    <t>DL2005PP607500PT</t>
  </si>
  <si>
    <t>DL2005PP607500PTHY</t>
  </si>
  <si>
    <t>DL200LK</t>
  </si>
  <si>
    <t>AUX. LINES TO END OF BOOM</t>
  </si>
  <si>
    <t>2.6 YD3 (2.0 M3), GP PIN ON W/3 PIECE CUTTING EDGE</t>
  </si>
  <si>
    <t>DL200TC5PP363000FL</t>
  </si>
  <si>
    <t>DL200TC5PP364000FL</t>
  </si>
  <si>
    <t>DL200TC5PP365000FL</t>
  </si>
  <si>
    <t>DL200TC5PP366000FL</t>
  </si>
  <si>
    <t>DL200TC5PP366000PH</t>
  </si>
  <si>
    <t>DL200TC5PP366000PT</t>
  </si>
  <si>
    <t>DL200TC5PP367500FL</t>
  </si>
  <si>
    <t>DL200TC5PP367500PH</t>
  </si>
  <si>
    <t>DL200TC5PP367500PT</t>
  </si>
  <si>
    <t>DL200TC5PP484000FL</t>
  </si>
  <si>
    <t>DL200TC5PP484000PH</t>
  </si>
  <si>
    <t>DL200TC5PP484000PT</t>
  </si>
  <si>
    <t>DL200TC5PP485000FL</t>
  </si>
  <si>
    <t>DL200TC5PP485000PH</t>
  </si>
  <si>
    <t>DL200TC5PP485000PT</t>
  </si>
  <si>
    <t>DL200TC5PP486000FL</t>
  </si>
  <si>
    <t>DL200TC5PP486000PH</t>
  </si>
  <si>
    <t>DL200TC5PP486000PT</t>
  </si>
  <si>
    <t>DL200TC5PP487500FL</t>
  </si>
  <si>
    <t>DL200TC5PP487500PH</t>
  </si>
  <si>
    <t>DL200TC5PP487500PT</t>
  </si>
  <si>
    <t>DL200TC5PP604000FL</t>
  </si>
  <si>
    <t>DL200TC5PP604000PH</t>
  </si>
  <si>
    <t>DL200TC5PP604000PT</t>
  </si>
  <si>
    <t>DL200TC5PP605000FL</t>
  </si>
  <si>
    <t>DL200TC5PP605000PH</t>
  </si>
  <si>
    <t>DL200TC5PP605000PT</t>
  </si>
  <si>
    <t>DL200TC5PP606000FL</t>
  </si>
  <si>
    <t>DL200TC5PP606000PH</t>
  </si>
  <si>
    <t>DL200TC5PP606000PT</t>
  </si>
  <si>
    <t>DL200TC5PP607500FL</t>
  </si>
  <si>
    <t>DL200TC5PP607500PH</t>
  </si>
  <si>
    <t>DL200TC5PP607500PT</t>
  </si>
  <si>
    <t>Michelin 20.5R25 (L3) XHAT2 Radial</t>
  </si>
  <si>
    <t>23C</t>
  </si>
  <si>
    <t>3.0YD3 (2.3 M3), GP PIN ON W/3 PIECE CUTTING EDGE</t>
  </si>
  <si>
    <t>DL2205PP363000FULL</t>
  </si>
  <si>
    <t>DL2205PP364000FULL</t>
  </si>
  <si>
    <t>DL2205PP365000FULL</t>
  </si>
  <si>
    <t>DL2205PP366000FULL</t>
  </si>
  <si>
    <t>DL2205PP366000PT</t>
  </si>
  <si>
    <t>DL2205PP366000PTHY</t>
  </si>
  <si>
    <t>DL2205PP367500FULL</t>
  </si>
  <si>
    <t>DL2205PP367500PT</t>
  </si>
  <si>
    <t>DL2205PP367500PTHY</t>
  </si>
  <si>
    <t>DL2205PP484000FULL</t>
  </si>
  <si>
    <t>DL2205PP484000PT</t>
  </si>
  <si>
    <t>DL2205PP484000PTHY</t>
  </si>
  <si>
    <t>DL2205PP485000FULL</t>
  </si>
  <si>
    <t>DL2205PP485000PT</t>
  </si>
  <si>
    <t>DL2205PP485000PTHY</t>
  </si>
  <si>
    <t>DL2205PP486000FULL</t>
  </si>
  <si>
    <t>DL2205PP486000PT</t>
  </si>
  <si>
    <t>DL2205PP486000PTHY</t>
  </si>
  <si>
    <t>DL2205PP487500FULL</t>
  </si>
  <si>
    <t>DL2205PP487500PT</t>
  </si>
  <si>
    <t>DL2205PP487500PTHY</t>
  </si>
  <si>
    <t>DL2205PP604000FULL</t>
  </si>
  <si>
    <t>DL2205PP604000PT</t>
  </si>
  <si>
    <t>DL2205PP604000PTHY</t>
  </si>
  <si>
    <t>DL2205PP605000FULL</t>
  </si>
  <si>
    <t>DL2205PP605000PT</t>
  </si>
  <si>
    <t>DL2205PP605000PTHY</t>
  </si>
  <si>
    <t>DL2205PP606000FULL</t>
  </si>
  <si>
    <t>DL2205PP606000PT</t>
  </si>
  <si>
    <t>DL2205PP606000PTHY</t>
  </si>
  <si>
    <t>DL2205PP607500FULL</t>
  </si>
  <si>
    <t>DL2205PP607500PT</t>
  </si>
  <si>
    <t>DL2205PP607500PTHY</t>
  </si>
  <si>
    <t>DL220LK</t>
  </si>
  <si>
    <t>25C</t>
  </si>
  <si>
    <t>3.3 YD3 (2.5 M3), GP PIN ON W/3 PIECE CUTTING EDGE</t>
  </si>
  <si>
    <t>573 LBS (0.26 TON) ADDITIONAL COUNTERWEIGHT</t>
  </si>
  <si>
    <t>DL2505PP363000FULL</t>
  </si>
  <si>
    <t>DL2505PP364000FULL</t>
  </si>
  <si>
    <t>DL2505PP365000FULL</t>
  </si>
  <si>
    <t>DL2505PP366000FULL</t>
  </si>
  <si>
    <t>DL2505PP366000PT</t>
  </si>
  <si>
    <t>DL2505PP366000PTHY</t>
  </si>
  <si>
    <t>DL2505PP367500FULL</t>
  </si>
  <si>
    <t>DL2505PP367500PT</t>
  </si>
  <si>
    <t>DL2505PP367500PTHY</t>
  </si>
  <si>
    <t>DL2505PP484000FULL</t>
  </si>
  <si>
    <t>DL2505PP484000PT</t>
  </si>
  <si>
    <t>DL2505PP484000PTHY</t>
  </si>
  <si>
    <t>DL2505PP485000FULL</t>
  </si>
  <si>
    <t>DL2505PP485000PT</t>
  </si>
  <si>
    <t>DL2505PP485000PTHY</t>
  </si>
  <si>
    <t>DL2505PP486000FULL</t>
  </si>
  <si>
    <t>DL2505PP486000PT</t>
  </si>
  <si>
    <t>DL2505PP486000PTHY</t>
  </si>
  <si>
    <t>DL2505PP487500FULL</t>
  </si>
  <si>
    <t>DL2505PP487500PT</t>
  </si>
  <si>
    <t>DL2505PP487500PTHY</t>
  </si>
  <si>
    <t>DL2505PP604000FULL</t>
  </si>
  <si>
    <t>DL2505PP604000PT</t>
  </si>
  <si>
    <t>DL2505PP604000PTHY</t>
  </si>
  <si>
    <t>DL2505PP605000FULL</t>
  </si>
  <si>
    <t>DL2505PP605000PT</t>
  </si>
  <si>
    <t>DL2505PP605000PTHY</t>
  </si>
  <si>
    <t>DL2505PP606000FULL</t>
  </si>
  <si>
    <t>DL2505PP606000PT</t>
  </si>
  <si>
    <t>DL2505PP606000PTHY</t>
  </si>
  <si>
    <t>DL2505PP607500FULL</t>
  </si>
  <si>
    <t>DL2505PP607500PT</t>
  </si>
  <si>
    <t>DL2505PP607500PTHY</t>
  </si>
  <si>
    <t>DL250LK</t>
  </si>
  <si>
    <t>LED head light</t>
  </si>
  <si>
    <t>DL250TC5PP363000FL</t>
  </si>
  <si>
    <t>DL250TC5PP364000FL</t>
  </si>
  <si>
    <t>DL250TC5PP365000FL</t>
  </si>
  <si>
    <t>DL250TC5PP366000FL</t>
  </si>
  <si>
    <t>DL250TC5PP366000PH</t>
  </si>
  <si>
    <t>DL250TC5PP366000PT</t>
  </si>
  <si>
    <t>DL250TC5PP367500FL</t>
  </si>
  <si>
    <t>DL250TC5PP367500PH</t>
  </si>
  <si>
    <t>DL250TC5PP367500PT</t>
  </si>
  <si>
    <t>DL250TC5PP484000FL</t>
  </si>
  <si>
    <t>DL250TC5PP484000PH</t>
  </si>
  <si>
    <t>DL250TC5PP484000PT</t>
  </si>
  <si>
    <t>DL250TC5PP485000FL</t>
  </si>
  <si>
    <t>DL250TC5PP485000PH</t>
  </si>
  <si>
    <t>DL250TC5PP485000PT</t>
  </si>
  <si>
    <t>DL250TC5PP486000FL</t>
  </si>
  <si>
    <t>DL250TC5PP486000PH</t>
  </si>
  <si>
    <t>DL250TC5PP486000PT</t>
  </si>
  <si>
    <t>DL250TC5PP487500FL</t>
  </si>
  <si>
    <t>DL250TC5PP487500PH</t>
  </si>
  <si>
    <t>DL250TC5PP487500PT</t>
  </si>
  <si>
    <t>DL250TC5PP604000FL</t>
  </si>
  <si>
    <t>DL250TC5PP604000PH</t>
  </si>
  <si>
    <t>DL250TC5PP604000PT</t>
  </si>
  <si>
    <t>DL250TC5PP605000FL</t>
  </si>
  <si>
    <t>DL250TC5PP605000PH</t>
  </si>
  <si>
    <t>DL250TC5PP605000PT</t>
  </si>
  <si>
    <t>DL250TC5PP606000FL</t>
  </si>
  <si>
    <t>DL250TC5PP606000PH</t>
  </si>
  <si>
    <t>DL250TC5PP606000PT</t>
  </si>
  <si>
    <t>DL250TC5PP607500FL</t>
  </si>
  <si>
    <t>DL250TC5PP607500PH</t>
  </si>
  <si>
    <t>DL250TC5PP607500PT</t>
  </si>
  <si>
    <t>MPBKT; 108IN 3.00YD; JRB QC; BOCE</t>
  </si>
  <si>
    <t>MPBKT; 108IN 3.00YD; ISO QC; BOCE</t>
  </si>
  <si>
    <t>MPBKT; 108IN 3.00YD; ISO QC; BOT</t>
  </si>
  <si>
    <t>LMBKT; 120IN 5.5YD; PIN ON; BOCE</t>
  </si>
  <si>
    <t>LMBKT; 120IN 5.5YD; JRB; BOCE</t>
  </si>
  <si>
    <t>LMBKT; 120IN 5.5YD; ISO; BOCE</t>
  </si>
  <si>
    <t>"573 LBS (0.26 ton) Additional Counterweight</t>
  </si>
  <si>
    <t>4.2YD3 (3.2 M3), GP PIN ON W/ CUTTING EDGE</t>
  </si>
  <si>
    <t>Hydra. Load Isolation System</t>
  </si>
  <si>
    <t>KOREAN-KUMHO OR HANKOOK 23.5X25-16PR (L3) BIAS</t>
  </si>
  <si>
    <t>LED head lights</t>
  </si>
  <si>
    <t>PALLET FORKS - JRB QC; 106 IN. WIDE CARRIAGE; 72 IN. TINE LENGTH</t>
  </si>
  <si>
    <t>PALLET FORKS - ISO QC; 106 IN. WIDE CARRIAGE; 72 IN. TINE LENGTH</t>
  </si>
  <si>
    <t>PALLET FORKS - ISO QC; 106 IN. WIDE CARRIAGE; 96 IN. TINE LENGTH</t>
  </si>
  <si>
    <t>PALLET FORKS - ISO QC; 106 IN. WIDE CARRIAGE; 84 IN. TINE LENGTH</t>
  </si>
  <si>
    <t>PALLET FORKS - JRB QC; 106 IN. WIDE CARRIAGE; 96 IN. TINE LENGTH</t>
  </si>
  <si>
    <t>GPBKT; 114IN 3.5YD; JRB QC; BOT</t>
  </si>
  <si>
    <t>GPBKT; 114IN 3.5YD; JRB QC; BOCE</t>
  </si>
  <si>
    <t>QUICK COUPLER, DL300-5, ISO STYLE</t>
  </si>
  <si>
    <t>QUICK COUPLER, DL300-5, JRB STYLE</t>
  </si>
  <si>
    <t>GPBKT; 114IN 4.0YD; PIN ON; BOCE</t>
  </si>
  <si>
    <t>GPBKT; 114IN 4.0YD; PIN ON; BOT</t>
  </si>
  <si>
    <t>GPBKT; 120IN 4.5YD; PIN ON; BOCE FOR DL300-5</t>
  </si>
  <si>
    <t>DL300LK</t>
  </si>
  <si>
    <t>GPBKT; 114IN 4.5YD PIN ON. BOCE</t>
  </si>
  <si>
    <t>LED Head Lights</t>
  </si>
  <si>
    <t>QUICK COUPLER, DL350-5, ISO STYLE</t>
  </si>
  <si>
    <t>QUICK COUPLER, DL350-5, JRB STYLE</t>
  </si>
  <si>
    <t>GPBKT; 120IN 4.5YD; PIN ON; BOCE</t>
  </si>
  <si>
    <t>GPBKT; 120IN 4.5YD; PIN ON; BOT</t>
  </si>
  <si>
    <t>DL3505PP363000FULL</t>
  </si>
  <si>
    <t>DL3505PP364000FULL</t>
  </si>
  <si>
    <t>DL3505PP365000FULL</t>
  </si>
  <si>
    <t>DL3505PP366000FULL</t>
  </si>
  <si>
    <t>DL3505PP366000PT</t>
  </si>
  <si>
    <t>DL3505PP366000PTHY</t>
  </si>
  <si>
    <t>DL3505PP367500FULL</t>
  </si>
  <si>
    <t>DL3505PP367500PT</t>
  </si>
  <si>
    <t>DL3505PP367500PTHY</t>
  </si>
  <si>
    <t>DL3505PP484000FULL</t>
  </si>
  <si>
    <t>DL3505PP484000PT</t>
  </si>
  <si>
    <t>DL3505PP484000PTHY</t>
  </si>
  <si>
    <t>DL3505PP485000FULL</t>
  </si>
  <si>
    <t>DL3505PP485000PT</t>
  </si>
  <si>
    <t>DL3505PP485000PTHY</t>
  </si>
  <si>
    <t>DL3505PP486000FULL</t>
  </si>
  <si>
    <t>DL3505PP486000PT</t>
  </si>
  <si>
    <t>DL3505PP486000PTHY</t>
  </si>
  <si>
    <t>DL3505PP487500FULL</t>
  </si>
  <si>
    <t>DL3505PP487500PT</t>
  </si>
  <si>
    <t>DL3505PP487500PTHY</t>
  </si>
  <si>
    <t>DL3505PP604000FULL</t>
  </si>
  <si>
    <t>DL3505PP604000PT</t>
  </si>
  <si>
    <t>DL3505PP604000PTHY</t>
  </si>
  <si>
    <t>DL3505PP605000FULL</t>
  </si>
  <si>
    <t>DL3505PP605000PT</t>
  </si>
  <si>
    <t>DL3505PP605000PTHY</t>
  </si>
  <si>
    <t>DL3505PP606000FULL</t>
  </si>
  <si>
    <t>DL3505PP606000PT</t>
  </si>
  <si>
    <t>DL3505PP606000PTHY</t>
  </si>
  <si>
    <t>DL3505PP607500FULL</t>
  </si>
  <si>
    <t>DL3505PP607500PT</t>
  </si>
  <si>
    <t>DL3505PP607500PTHY</t>
  </si>
  <si>
    <t>DL350LK</t>
  </si>
  <si>
    <t>HD PALLET FORKS - JRB QC; 106 IN. WIDE HD CARRIGE; 72 IN. TINE LENGTH</t>
  </si>
  <si>
    <t>HD PALLET FORKS - ISO QC; 106 IN. WIDE HD CARRIAGE; 72 IN. TINE LENGTH</t>
  </si>
  <si>
    <t>HD PALLET FORKS - ISO QC; 106 IN. WIDE CARRIAGE; 84 IN. TINE LENGTH</t>
  </si>
  <si>
    <t>HD PALLET FORKS - JRB QC; 106 IN. WIDE CARRIAGE; 96 IN. TINE LENGTH</t>
  </si>
  <si>
    <t>HD PALLET FORKS - JRB QC; 106 IN. WIDE CARRIAGE 84 IN. TINE LENGTH</t>
  </si>
  <si>
    <t>QUICK COUPLER, DL420-5, ISO STYLE</t>
  </si>
  <si>
    <t>QUICK COUPLER, DL420-5, JRB STYLE</t>
  </si>
  <si>
    <t>AUX. LINES TO END OF BOOM; SOFT LINES</t>
  </si>
  <si>
    <t>GPBKT; 129IN 5.0YD; PIN ON; BOCE</t>
  </si>
  <si>
    <t>GPBKT; 129IN 5.0YD; PIN ON; BOT</t>
  </si>
  <si>
    <t>GPBKT; 129IN 5.5YD; PIN ON; BOCE</t>
  </si>
  <si>
    <t>GPBKT; 129IN 5.5YD; PIN ON; BOT</t>
  </si>
  <si>
    <t>DL4205PP363000FULL</t>
  </si>
  <si>
    <t>DL4205PP364000FULL</t>
  </si>
  <si>
    <t>DL4205PP365000FULL</t>
  </si>
  <si>
    <t>DL4205PP366000FULL</t>
  </si>
  <si>
    <t>DL4205PP366000PT</t>
  </si>
  <si>
    <t>DL4205PP366000PTHY</t>
  </si>
  <si>
    <t>DL4205PP367500FULL</t>
  </si>
  <si>
    <t>DL4205PP367500PT</t>
  </si>
  <si>
    <t>DL4205PP367500PTHY</t>
  </si>
  <si>
    <t>DL4205PP484000FULL</t>
  </si>
  <si>
    <t>DL4205PP484000PT</t>
  </si>
  <si>
    <t>DL4205PP484000PTHY</t>
  </si>
  <si>
    <t>DL4205PP485000FULL</t>
  </si>
  <si>
    <t>DL4205PP485000PT</t>
  </si>
  <si>
    <t>DL4205PP485000PTHY</t>
  </si>
  <si>
    <t>DL4205PP486000FULL</t>
  </si>
  <si>
    <t>DL4205PP486000PT</t>
  </si>
  <si>
    <t>DL4205PP486000PTHY</t>
  </si>
  <si>
    <t>DL4205PP487500FULL</t>
  </si>
  <si>
    <t>DL4205PP487500PT</t>
  </si>
  <si>
    <t>DL4205PP487500PTHY</t>
  </si>
  <si>
    <t>DL4205PP604000FULL</t>
  </si>
  <si>
    <t>DL4205PP604000PT</t>
  </si>
  <si>
    <t>DL4205PP604000PTHY</t>
  </si>
  <si>
    <t>DL4205PP605000FULL</t>
  </si>
  <si>
    <t>DL4205PP605000PT</t>
  </si>
  <si>
    <t>DL4205PP605000PTHY</t>
  </si>
  <si>
    <t>DL4205PP606000FULL</t>
  </si>
  <si>
    <t>DL4205PP606000PT</t>
  </si>
  <si>
    <t>DL4205PP606000PTHY</t>
  </si>
  <si>
    <t>DL4205PP607500FULL</t>
  </si>
  <si>
    <t>DL4205PP607500PT</t>
  </si>
  <si>
    <t>DL4205PP607500PTHY</t>
  </si>
  <si>
    <t>QUICK COUPLER, DL450-5, ISO STYLE</t>
  </si>
  <si>
    <t>QUICK COUPLER, DL450-5, JRB STYLE</t>
  </si>
  <si>
    <t>GPBKT; 129IN 6.0YD; PIN ON; BOCE</t>
  </si>
  <si>
    <t>GPBKT; 129IN 6.0YD; PIN ON; BOT</t>
  </si>
  <si>
    <t>GPBKT; 129IN 6.0YD; JRB QC; BOCE</t>
  </si>
  <si>
    <t>GPBKT; 129IN 6.0YD; JRB QC; BOT</t>
  </si>
  <si>
    <t>GPBKT; 129IN 6.0YD; ISO QC; BOCE</t>
  </si>
  <si>
    <t>GPBKT; 129IN 6.0YD; ISO QC; BOT</t>
  </si>
  <si>
    <t>DL4505PP363000FULL</t>
  </si>
  <si>
    <t>DL4505PP364000FULL</t>
  </si>
  <si>
    <t>DL4505PP365000FULL</t>
  </si>
  <si>
    <t>DL4505PP366000FULL</t>
  </si>
  <si>
    <t>DL4505PP366000PT</t>
  </si>
  <si>
    <t>DL4505PP366000PTHY</t>
  </si>
  <si>
    <t>DL4505PP367500FULL</t>
  </si>
  <si>
    <t>DL4505PP367500PT</t>
  </si>
  <si>
    <t>DL4505PP367500PTHY</t>
  </si>
  <si>
    <t>DL4505PP484000FULL</t>
  </si>
  <si>
    <t>DL4505PP484000PT</t>
  </si>
  <si>
    <t>DL4505PP484000PTHY</t>
  </si>
  <si>
    <t>DL4505PP485000FULL</t>
  </si>
  <si>
    <t>DL4505PP485000PT</t>
  </si>
  <si>
    <t>DL4505PP485000PTHY</t>
  </si>
  <si>
    <t>DL4505PP486000FULL</t>
  </si>
  <si>
    <t>DL4505PP486000PT</t>
  </si>
  <si>
    <t>DL4505PP486000PTHY</t>
  </si>
  <si>
    <t>DL4505PP487500FULL</t>
  </si>
  <si>
    <t>DL4505PP487500PT</t>
  </si>
  <si>
    <t>DL4505PP487500PTHY</t>
  </si>
  <si>
    <t>DL4505PP604000FULL</t>
  </si>
  <si>
    <t>DL4505PP604000PT</t>
  </si>
  <si>
    <t>DL4505PP604000PTHY</t>
  </si>
  <si>
    <t>DL4505PP605000FULL</t>
  </si>
  <si>
    <t>DL4505PP605000PT</t>
  </si>
  <si>
    <t>DL4505PP605000PTHY</t>
  </si>
  <si>
    <t>DL4505PP606000FULL</t>
  </si>
  <si>
    <t>DL4505PP606000PT</t>
  </si>
  <si>
    <t>DL4505PP606000PTHY</t>
  </si>
  <si>
    <t>DL4505PP607500FULL</t>
  </si>
  <si>
    <t>DL4505PP607500PT</t>
  </si>
  <si>
    <t>DL4505PP607500PTHY</t>
  </si>
  <si>
    <t>GPBKT; 129IN 6 YD PIN ON. BOT</t>
  </si>
  <si>
    <t>GPBKT; 129IN 6 YD; JRB QC; BOT</t>
  </si>
  <si>
    <t>GPBKT; 129IN 6 YD PIN ON. BOCE</t>
  </si>
  <si>
    <t>GPBKT; 129IN 6 YD; JRB QC; BOCE</t>
  </si>
  <si>
    <t>GPBKT; 129IN. 5.0 YD PIN ON. BOCE</t>
  </si>
  <si>
    <t>GPBKT; 129IN. 5.0 YD PIN ON. BOT</t>
  </si>
  <si>
    <t>GPBKT; 129IN. 5.5 YD JRB QC. BOCE</t>
  </si>
  <si>
    <t>GPBKT; 129IN. 5.5 YD JRB QC. BOT</t>
  </si>
  <si>
    <t>QUICK COUPLER, DL550-5, ISO STYLE</t>
  </si>
  <si>
    <t>QUICK COUPLER, DL550-5, JRB STYLE</t>
  </si>
  <si>
    <t>GPBKT; 136IN 6.5YD; PIN ON; BOCE</t>
  </si>
  <si>
    <t>GPBKT; 136IN 6.5YD; PIN ON; BOT</t>
  </si>
  <si>
    <t>GPBKT; 136IN 7.0YD; PIN ON; BOCE</t>
  </si>
  <si>
    <t>GPBKT; 136IN 7.0YD; PIN ON; BOT</t>
  </si>
  <si>
    <t>GPBKT; 136IN 7.0YD; JRB QC; BOCE</t>
  </si>
  <si>
    <t>GPBKT; 136IN 7.0YD; JRB QC; BOT</t>
  </si>
  <si>
    <t>GPBKT; 136IN 7.0YD; ISO QC; BOCE</t>
  </si>
  <si>
    <t>GPBKT; 136IN 7.0YD; ISO QC; BOT</t>
  </si>
  <si>
    <t>GPBKT; 136IN 7.5YD; PIN ON; BOCE</t>
  </si>
  <si>
    <t>GPBKT; 136IN 7.5YD; JRB QC; BOCE</t>
  </si>
  <si>
    <t>GPBKT; 136IN 7.5YD; ISO QC; BOCE</t>
  </si>
  <si>
    <t>PLATE COMPACTOR - PCX64 FOR DX140</t>
  </si>
  <si>
    <t>PLATE COMPACTOR - PCX114 FOR DX140</t>
  </si>
  <si>
    <t>DX140; MECH. WEDGE LOCK COUPLER WITH CUSTOM PINS</t>
  </si>
  <si>
    <t>DX140LC SIDE BUMPER KIT</t>
  </si>
  <si>
    <t>AK12-15A</t>
  </si>
  <si>
    <t>MECHANICAL THUMB; GENERIC 3 TINE; 15 INCH WIDE; USED WITHOUT COUPLER</t>
  </si>
  <si>
    <t>AK12L015</t>
  </si>
  <si>
    <t>MECHANICAL THUMB; GENERIC 2 TINE; 15 INCH WIDE; USED WITH COUPLER</t>
  </si>
  <si>
    <t>AT075060</t>
  </si>
  <si>
    <t>0.82 CU. YD. 60" WIDTH 90 DEGREE TILTING BUCKET</t>
  </si>
  <si>
    <t>AT088072</t>
  </si>
  <si>
    <t>1.05 CU. YD. 72" WIDTH 90 DEGREE TILTING BUCKET</t>
  </si>
  <si>
    <t>DX1405PP363000FULL</t>
  </si>
  <si>
    <t>DX1405PP364000FULL</t>
  </si>
  <si>
    <t>DX1405PP365000FULL</t>
  </si>
  <si>
    <t>DX1405PP366000FULL</t>
  </si>
  <si>
    <t>DX1405PP366000PT</t>
  </si>
  <si>
    <t>DX1405PP366000PTH</t>
  </si>
  <si>
    <t>DX1405PP367500FULL</t>
  </si>
  <si>
    <t>DX1405PP367500PT</t>
  </si>
  <si>
    <t>DX1405PP367500PTH</t>
  </si>
  <si>
    <t>DX1405PP484000FULL</t>
  </si>
  <si>
    <t>DX1405PP484000PT</t>
  </si>
  <si>
    <t>DX1405PP484000PTH</t>
  </si>
  <si>
    <t>DX1405PP485000FULL</t>
  </si>
  <si>
    <t>DX1405PP485000PT</t>
  </si>
  <si>
    <t>DX1405PP485000PTH</t>
  </si>
  <si>
    <t>DX1405PP486000FULL</t>
  </si>
  <si>
    <t>DX1405PP486000PT</t>
  </si>
  <si>
    <t>DX1405PP486000PTH</t>
  </si>
  <si>
    <t>DX1405PP487500FULL</t>
  </si>
  <si>
    <t>DX1405PP487500PT</t>
  </si>
  <si>
    <t>DX1405PP487500PTH</t>
  </si>
  <si>
    <t>DX1405PP604000FULL</t>
  </si>
  <si>
    <t>DX1405PP604000PT</t>
  </si>
  <si>
    <t>DX1405PP604000PTH</t>
  </si>
  <si>
    <t>DX1405PP605000FULL</t>
  </si>
  <si>
    <t>DX1405PP605000PT</t>
  </si>
  <si>
    <t>DX1405PP605000PTH</t>
  </si>
  <si>
    <t>DX1405PP606000FULL</t>
  </si>
  <si>
    <t>DX1405PP606000PT</t>
  </si>
  <si>
    <t>DX1405PP606000PTH</t>
  </si>
  <si>
    <t>DX1405PP607500FULL</t>
  </si>
  <si>
    <t>DX1405PP607500PT</t>
  </si>
  <si>
    <t>DX1405PP607500PTH</t>
  </si>
  <si>
    <t>1.39 CU. YD. 60" WIDTH HEAVY DUTY DITCHING BUCKET</t>
  </si>
  <si>
    <t>1.39 CU. YD. 60" WIDTH HEAVY DUTY DITCHING BUCKET; FOR W/L COUPLER</t>
  </si>
  <si>
    <t>DX140LC-5QC65PT9</t>
  </si>
  <si>
    <t>DX140LC-5 POWERTILT HYD. QUICK COUPLER WITH INSTALL KIT</t>
  </si>
  <si>
    <t>HK14-4811</t>
  </si>
  <si>
    <t>HYDRAULIC THUMB; GENERIC 2 TINE; USED WITHOUT COUPLER</t>
  </si>
  <si>
    <t>HK14-4824</t>
  </si>
  <si>
    <t>HYDRAULIC THUMB; GENERIC 4 TINE; USED WITHOUT COUPLER</t>
  </si>
  <si>
    <t>HK14-6024</t>
  </si>
  <si>
    <t>HYDRAULIC THUMB; GENERIC 2 TINE; USED WITH COUPLER</t>
  </si>
  <si>
    <t>HT65WL-036</t>
  </si>
  <si>
    <t>PL65WL-036</t>
  </si>
  <si>
    <t>SF40-018</t>
  </si>
  <si>
    <t>0.30 CU. YD. 18" WIDTH SEVERE DUTY BUCKET, INCLUDES WELD ON SIDE-CUTTER</t>
  </si>
  <si>
    <t>SF40-024</t>
  </si>
  <si>
    <t>0.42 CU. YD. 24" WIDTH SEVERE DUTY BUCKET, INCLUDES WELD ON SIDE-CUTTER</t>
  </si>
  <si>
    <t>SF40-030</t>
  </si>
  <si>
    <t>0.56 CU. YD. 30" WIDTH SEVERE DUTY BUCKET, INCLUDES WELD ON SIDE-CUTTER</t>
  </si>
  <si>
    <t>SF40-036</t>
  </si>
  <si>
    <t>0.71 CU. YD. 36" WIDTH SEVERE DUTY BUCKET, INCLUDES WELD ON SIDE-CUTTER</t>
  </si>
  <si>
    <t>SF40-042</t>
  </si>
  <si>
    <t>0.85 CU. YD. 42" WIDTH SEVERE DUTY BUCKET, INCLUDES WELD ON SIDE-CUTTER</t>
  </si>
  <si>
    <t>DX140LCR-5QC65H1G3</t>
  </si>
  <si>
    <t>DX140LCR-5QC65PT9</t>
  </si>
  <si>
    <t>DX140LCR-5 POWERTILT HYD. QUICK COUPLER WITH INSTALL KIT</t>
  </si>
  <si>
    <t>DX140R5PP363000FUL</t>
  </si>
  <si>
    <t>DX140R5PP364000FUL</t>
  </si>
  <si>
    <t>DX140R5PP365000FUL</t>
  </si>
  <si>
    <t>DX140R5PP366000FUL</t>
  </si>
  <si>
    <t>DX140R5PP366000PT</t>
  </si>
  <si>
    <t>DX140R5PP366000PTH</t>
  </si>
  <si>
    <t>DX140R5PP367500FUL</t>
  </si>
  <si>
    <t>DX140R5PP367500PT</t>
  </si>
  <si>
    <t>DX140R5PP367500PTH</t>
  </si>
  <si>
    <t>DX140R5PP484000FUL</t>
  </si>
  <si>
    <t>DX140R5PP484000PT</t>
  </si>
  <si>
    <t>DX140R5PP484000PTH</t>
  </si>
  <si>
    <t>DX140R5PP485000FUL</t>
  </si>
  <si>
    <t>DX140R5PP485000PT</t>
  </si>
  <si>
    <t>DX140R5PP485000PTH</t>
  </si>
  <si>
    <t>DX140R5PP486000FUL</t>
  </si>
  <si>
    <t>DX140R5PP486000PT</t>
  </si>
  <si>
    <t>DX140R5PP486000PTH</t>
  </si>
  <si>
    <t>DX140R5PP487500FUL</t>
  </si>
  <si>
    <t>DX140R5PP487500PT</t>
  </si>
  <si>
    <t>DX140R5PP487500PTH</t>
  </si>
  <si>
    <t>DX140R5PP604000FUL</t>
  </si>
  <si>
    <t>DX140R5PP604000PT</t>
  </si>
  <si>
    <t>DX140R5PP604000PTH</t>
  </si>
  <si>
    <t>DX140R5PP605000FUL</t>
  </si>
  <si>
    <t>DX140R5PP605000PT</t>
  </si>
  <si>
    <t>DX140R5PP605000PTH</t>
  </si>
  <si>
    <t>DX140R5PP606000FUL</t>
  </si>
  <si>
    <t>DX140R5PP606000PT</t>
  </si>
  <si>
    <t>DX140R5PP606000PTH</t>
  </si>
  <si>
    <t>DX140R5PP607500FUL</t>
  </si>
  <si>
    <t>DX140R5PP607500PT</t>
  </si>
  <si>
    <t>DX140R5PP607500PTH</t>
  </si>
  <si>
    <t>PLATE COMPACTOR - PCX114 FOR DX180,DX190W,DX210W</t>
  </si>
  <si>
    <t>DXB130 BREAKER FOR DX180</t>
  </si>
  <si>
    <t>DX180-DX225; MECH. WEDGE LOCK COUPLER WITH CUSTOM PINS</t>
  </si>
  <si>
    <t>DX180LC SIDE BUMPER KIT</t>
  </si>
  <si>
    <t>AK16-30AS</t>
  </si>
  <si>
    <t>MECHANICAL THUMB; GENERIC; USED W/O COUPLER</t>
  </si>
  <si>
    <t>AT18R-1500</t>
  </si>
  <si>
    <t>AT18R-1800</t>
  </si>
  <si>
    <t>DX1805PP363000FULL</t>
  </si>
  <si>
    <t>DX1805PP364000FULL</t>
  </si>
  <si>
    <t>DX1805PP365000FULL</t>
  </si>
  <si>
    <t>DX1805PP366000FULL</t>
  </si>
  <si>
    <t>DX1805PP366000PT</t>
  </si>
  <si>
    <t>DX1805PP366000PTH</t>
  </si>
  <si>
    <t>DX1805PP367500FULL</t>
  </si>
  <si>
    <t>DX1805PP367500PT</t>
  </si>
  <si>
    <t>DX1805PP367500PTH</t>
  </si>
  <si>
    <t>DX1805PP484000FULL</t>
  </si>
  <si>
    <t>DX1805PP484000PT</t>
  </si>
  <si>
    <t>DX1805PP484000PTH</t>
  </si>
  <si>
    <t>DX1805PP485000FULL</t>
  </si>
  <si>
    <t>DX1805PP485000PT</t>
  </si>
  <si>
    <t>DX1805PP485000PTH</t>
  </si>
  <si>
    <t>DX1805PP486000FULL</t>
  </si>
  <si>
    <t>DX1805PP486000PT</t>
  </si>
  <si>
    <t>DX1805PP486000PTH</t>
  </si>
  <si>
    <t>DX1805PP487500FULL</t>
  </si>
  <si>
    <t>DX1805PP487500PT</t>
  </si>
  <si>
    <t>DX1805PP487500PTH</t>
  </si>
  <si>
    <t>DX1805PP604000FULL</t>
  </si>
  <si>
    <t>DX1805PP604000PT</t>
  </si>
  <si>
    <t>DX1805PP604000PTH</t>
  </si>
  <si>
    <t>DX1805PP605000FULL</t>
  </si>
  <si>
    <t>DX1805PP605000PT</t>
  </si>
  <si>
    <t>DX1805PP605000PTH</t>
  </si>
  <si>
    <t>DX1805PP606000FULL</t>
  </si>
  <si>
    <t>DX1805PP606000PT</t>
  </si>
  <si>
    <t>DX1805PP606000PTH</t>
  </si>
  <si>
    <t>DX1805PP607500FULL</t>
  </si>
  <si>
    <t>DX1805PP607500PT</t>
  </si>
  <si>
    <t>DX1805PP607500PTH</t>
  </si>
  <si>
    <t>DX180LC-5QC80PT10</t>
  </si>
  <si>
    <t>DX180LC-5 POWERTILT HYD. QUICK COUPLER WITH INSTALL KIT</t>
  </si>
  <si>
    <t>HK18-5411</t>
  </si>
  <si>
    <t>HK18-5424</t>
  </si>
  <si>
    <t>HK18-6424</t>
  </si>
  <si>
    <t>SF46-018</t>
  </si>
  <si>
    <t>0.38 CU. YD. 18" WIDTH SEVERE DUTY BUCKET, INCLUDES WELD ON SIDE-CUTTER</t>
  </si>
  <si>
    <t>SF46-024</t>
  </si>
  <si>
    <t>0.55 CU. YD. 24" WIDTH SEVERE DUTY BUCKET, INCLUDES WELD ON SIDE-CUTTER</t>
  </si>
  <si>
    <t>SF46-030</t>
  </si>
  <si>
    <t>0.72 CU. YD. 30" WIDTH SEVERE DUTY BUCKET, INCLUDES WELD ON SIDE-CUTTER</t>
  </si>
  <si>
    <t>SF46-036</t>
  </si>
  <si>
    <t>0.90 CU. YD. 36" WIDTH SEVERE DUTY BUCKET, INCLUDES WELD ON SIDE-CUTTER</t>
  </si>
  <si>
    <t>SF46-042</t>
  </si>
  <si>
    <t>1.08 CU. YD. 42" WIDTH SEVERE DUTY BUCKET, INCLUDES WELD ON SIDE-CUTTER</t>
  </si>
  <si>
    <t>SF46-048</t>
  </si>
  <si>
    <t>1.26 CU. YD. 48" WIDTH SEVERE DUTY BUCKET, INCLUDES WELD ON SIDE-CUTTER</t>
  </si>
  <si>
    <t>PLATE COMPACTOR - PCX114 FOR DX225,DX235</t>
  </si>
  <si>
    <t>DXB190 BREAKER FOR DX225,DX235,DX255</t>
  </si>
  <si>
    <t>DX225LC SIDE BUMPER KIT</t>
  </si>
  <si>
    <t>DXB170 BREAKER FOR DX225</t>
  </si>
  <si>
    <t>AK16-30B</t>
  </si>
  <si>
    <t>MECHANICAL THUMB; GENERIC 3 TINE; USED WITHOUT COUPLER</t>
  </si>
  <si>
    <t>MECHANICAL THUMB; GENERIC; USED WITH COUPLER</t>
  </si>
  <si>
    <t>AT25R-1500</t>
  </si>
  <si>
    <t>1.05 CU. YD. 60" WIDTH 90 DEGREE TILTING BUCKET</t>
  </si>
  <si>
    <t>AT25R-1800</t>
  </si>
  <si>
    <t>1.11 CU. YD. 72" WIDTH 90 DEGREE TILTING BUCKET</t>
  </si>
  <si>
    <t>DX2255PP363000FULL</t>
  </si>
  <si>
    <t>DX2255PP364000FULL</t>
  </si>
  <si>
    <t>DX2255PP365000FULL</t>
  </si>
  <si>
    <t>DX2255PP366000FULL</t>
  </si>
  <si>
    <t>DX2255PP366000PT</t>
  </si>
  <si>
    <t>DX2255PP366000PTHY</t>
  </si>
  <si>
    <t>DX2255PP367500FULL</t>
  </si>
  <si>
    <t>DX2255PP367500PT</t>
  </si>
  <si>
    <t>DX2255PP367500PTHY</t>
  </si>
  <si>
    <t>DX2255PP484000FULL</t>
  </si>
  <si>
    <t>DX2255PP484000PT</t>
  </si>
  <si>
    <t>DX2255PP484000PTHY</t>
  </si>
  <si>
    <t>DX2255PP485000FULL</t>
  </si>
  <si>
    <t>DX2255PP485000PT</t>
  </si>
  <si>
    <t>DX2255PP485000PTHY</t>
  </si>
  <si>
    <t>DX2255PP486000FULL</t>
  </si>
  <si>
    <t>DX2255PP486000PT</t>
  </si>
  <si>
    <t>DX2255PP486000PTHY</t>
  </si>
  <si>
    <t>DX2255PP487500FULL</t>
  </si>
  <si>
    <t>DX2255PP487500PT</t>
  </si>
  <si>
    <t>DX2255PP487500PTHY</t>
  </si>
  <si>
    <t>DX2255PP604000FULL</t>
  </si>
  <si>
    <t>DX2255PP604000PT</t>
  </si>
  <si>
    <t>DX2255PP604000PTHY</t>
  </si>
  <si>
    <t>DX2255PP605000FULL</t>
  </si>
  <si>
    <t>DX2255PP605000PT</t>
  </si>
  <si>
    <t>DX2255PP605000PTHY</t>
  </si>
  <si>
    <t>DX2255PP606000FULL</t>
  </si>
  <si>
    <t>DX2255PP606000PT</t>
  </si>
  <si>
    <t>DX2255PP606000PTHY</t>
  </si>
  <si>
    <t>DX2255PP607500FULL</t>
  </si>
  <si>
    <t>DX2255PP607500PT</t>
  </si>
  <si>
    <t>DX2255PP607500PTHY</t>
  </si>
  <si>
    <t>DX225B33B48</t>
  </si>
  <si>
    <t>DX225; 0.93 CU. YD. 48" WIDTH DITCHING BUCKET</t>
  </si>
  <si>
    <t>DX225B33B60</t>
  </si>
  <si>
    <t>DX225; 0.98 CU. YD. 60" WIDTH DITCHING BUCKET</t>
  </si>
  <si>
    <t>DX225B33B72</t>
  </si>
  <si>
    <t>DX225; 1.20 CU. YD. 72" WIDTH DITCHING BUCKET</t>
  </si>
  <si>
    <t>DX225LC-5QC80H1G3</t>
  </si>
  <si>
    <t>DX225LC-5 HYD. QUICK COUPLER WITH INSTALL KIT</t>
  </si>
  <si>
    <t>DX225LC-5QC80PT10</t>
  </si>
  <si>
    <t>DX225LC-5 POWERTILT HYD. QUICK COUPLER WITH INSTALL KIT</t>
  </si>
  <si>
    <t>HK25-5824</t>
  </si>
  <si>
    <t>HK25-6924</t>
  </si>
  <si>
    <t>HT80DM5T-048</t>
  </si>
  <si>
    <t>HYDRAULIC, MAIN PIN THUMB FOR 48" BUCKET; USED WITHOUT COUPLER; 5 TINES</t>
  </si>
  <si>
    <t>SF49-024</t>
  </si>
  <si>
    <t>0.65 CU. YD. 24" WIDTH SEVERE DUTY BUCKET, INCLUDES WELD ON SIDE-CUTTER</t>
  </si>
  <si>
    <t>SF49-030</t>
  </si>
  <si>
    <t>0.85 CU. YD. 30" WIDTH SEVERE DUTY BUCKET, INCLUDES WELD ON SIDE-CUTTER</t>
  </si>
  <si>
    <t>SF49-036</t>
  </si>
  <si>
    <t>1.06 CU. YD. 36" WIDTH SEVERE DUTY BUCKET, INCLUDES WELD ON SIDE-CUTTER</t>
  </si>
  <si>
    <t>SF49-042</t>
  </si>
  <si>
    <t>1.28 CU. YD. 42" WIDTH SEVERE DUTY BUCKET, INCLUDES WELD ON SIDE-CUTTER</t>
  </si>
  <si>
    <t>SF49-048</t>
  </si>
  <si>
    <t>1.49 CU. YD. 48" WIDTH SEVERE DUTY BUCKET, INCLUDES WELD ON SIDE-CUTTER</t>
  </si>
  <si>
    <t>DX2355PP363000FULL</t>
  </si>
  <si>
    <t>DX2355PP364000FULL</t>
  </si>
  <si>
    <t>DX2355PP365000FULL</t>
  </si>
  <si>
    <t>DX2355PP366000FULL</t>
  </si>
  <si>
    <t>DX2355PP366000PT</t>
  </si>
  <si>
    <t>DX2355PP366000PTHY</t>
  </si>
  <si>
    <t>DX2355PP367500FULL</t>
  </si>
  <si>
    <t>DX2355PP367500PT</t>
  </si>
  <si>
    <t>DX2355PP367500PTHY</t>
  </si>
  <si>
    <t>DX2355PP484000FULL</t>
  </si>
  <si>
    <t>DX2355PP484000PT</t>
  </si>
  <si>
    <t>DX2355PP484000PTHY</t>
  </si>
  <si>
    <t>DX2355PP485000FULL</t>
  </si>
  <si>
    <t>DX2355PP485000PT</t>
  </si>
  <si>
    <t>DX2355PP485000PTHY</t>
  </si>
  <si>
    <t>DX2355PP486000FULL</t>
  </si>
  <si>
    <t>DX2355PP486000PT</t>
  </si>
  <si>
    <t>DX2355PP486000PTHY</t>
  </si>
  <si>
    <t>DX2355PP487500FULL</t>
  </si>
  <si>
    <t>DX2355PP487500PT</t>
  </si>
  <si>
    <t>DX2355PP487500PTHY</t>
  </si>
  <si>
    <t>DX2355PP604000FULL</t>
  </si>
  <si>
    <t>DX2355PP604000PT</t>
  </si>
  <si>
    <t>DX2355PP604000PTHY</t>
  </si>
  <si>
    <t>DX2355PP605000FULL</t>
  </si>
  <si>
    <t>DX2355PP605000PT</t>
  </si>
  <si>
    <t>DX2355PP605000PTHY</t>
  </si>
  <si>
    <t>DX2355PP606000FULL</t>
  </si>
  <si>
    <t>DX2355PP606000PT</t>
  </si>
  <si>
    <t>DX2355PP606000PTHY</t>
  </si>
  <si>
    <t>DX2355PP607500FULL</t>
  </si>
  <si>
    <t>DX2355PP607500PT</t>
  </si>
  <si>
    <t>DX2355PP607500PTHY</t>
  </si>
  <si>
    <t>DX235B33B48</t>
  </si>
  <si>
    <t>DX235; 0.93 CU. YD. 48" WIDTH DITCHING BUCKET</t>
  </si>
  <si>
    <t>DX235B33B60</t>
  </si>
  <si>
    <t>DX235; 0.98 CU. YD. 60" WIDTH DITCHING BUCKET</t>
  </si>
  <si>
    <t>DX235B33B72</t>
  </si>
  <si>
    <t>DX235; 1.20 CU. YD. 72" WIDTH DITCHING BUCKET</t>
  </si>
  <si>
    <t>DX235LCR-5QC80PT10</t>
  </si>
  <si>
    <t>DX235LCR-5 POWERTILT HYD. QUICK COUPLER WITH INSTALL KIT</t>
  </si>
  <si>
    <t>PLATE COMPACTOR - PCX114 FOR DX255</t>
  </si>
  <si>
    <t>DX255; MECH. WEDGE LOCK COUPLER WITH CUSTOM PINS</t>
  </si>
  <si>
    <t>DX255LC SIDE BUMPER KIT</t>
  </si>
  <si>
    <t>AT29R-1800</t>
  </si>
  <si>
    <t>DX255; 1.71 CU. YD. 72" WIDTH 90 DEGREE TILTING BUCKET</t>
  </si>
  <si>
    <t>DX2555PP363000FULL</t>
  </si>
  <si>
    <t>DX2555PP364000FULL</t>
  </si>
  <si>
    <t>DX2555PP365000FULL</t>
  </si>
  <si>
    <t>DX2555PP366000FULL</t>
  </si>
  <si>
    <t>DX2555PP366000PT</t>
  </si>
  <si>
    <t>DX2555PP366000PTHY</t>
  </si>
  <si>
    <t>DX2555PP367500FULL</t>
  </si>
  <si>
    <t>DX2555PP367500PT</t>
  </si>
  <si>
    <t>DX2555PP367500PTHY</t>
  </si>
  <si>
    <t>DX2555PP484000FULL</t>
  </si>
  <si>
    <t>DX2555PP484000PT</t>
  </si>
  <si>
    <t>DX2555PP484000PTHY</t>
  </si>
  <si>
    <t>DX2555PP485000FULL</t>
  </si>
  <si>
    <t>DX2555PP485000PT</t>
  </si>
  <si>
    <t>DX2555PP485000PTHY</t>
  </si>
  <si>
    <t>DX2555PP486000FULL</t>
  </si>
  <si>
    <t>DX2555PP486000PT</t>
  </si>
  <si>
    <t>DX2555PP486000PTHY</t>
  </si>
  <si>
    <t>DX2555PP487500FULL</t>
  </si>
  <si>
    <t>DX2555PP487500PT</t>
  </si>
  <si>
    <t>DX2555PP487500PTHY</t>
  </si>
  <si>
    <t>DX2555PP604000FULL</t>
  </si>
  <si>
    <t>DX2555PP604000PT</t>
  </si>
  <si>
    <t>DX2555PP604000PTHY</t>
  </si>
  <si>
    <t>DX2555PP605000FULL</t>
  </si>
  <si>
    <t>DX2555PP605000PT</t>
  </si>
  <si>
    <t>DX2555PP605000PTHY</t>
  </si>
  <si>
    <t>DX2555PP606000FULL</t>
  </si>
  <si>
    <t>DX2555PP606000PT</t>
  </si>
  <si>
    <t>DX2555PP606000PTHY</t>
  </si>
  <si>
    <t>DX2555PP607500FULL</t>
  </si>
  <si>
    <t>DX2555PP607500PT</t>
  </si>
  <si>
    <t>DX2555PP607500PTHY</t>
  </si>
  <si>
    <t>DX255B33B48</t>
  </si>
  <si>
    <t>DX255; 0.93 CU. YD. 48" WIDTH DITCHING BUCKET</t>
  </si>
  <si>
    <t>DX255B33B60</t>
  </si>
  <si>
    <t>DX255; 0.98 CU. YD. 60" WIDTH DITCHING BUCKET</t>
  </si>
  <si>
    <t>DX255B33B72</t>
  </si>
  <si>
    <t>DX255; 1.20 CU. YD. 72" WIDTH DITCHING BUCKET</t>
  </si>
  <si>
    <t>DX255; 1.92 CU. YD. 60" WIDTH HEAVY DUTY DITCHING BUCKET</t>
  </si>
  <si>
    <t>DX255; 1.92 CU. YD. 60" WIDTH HEAVY DUTY DITCHING BUCKET; FOR W/L COUPLER</t>
  </si>
  <si>
    <t>DX255; 2.22 CU. YD. 67" WIDTH HEAVY DUTY DITCHING BUCKET</t>
  </si>
  <si>
    <t>DX255; 2.22 CU. YD. 67" WIDTH HEAVY DUTY DITCHING BUCKET; FOR W/L COUPLER</t>
  </si>
  <si>
    <t>DX255LC-5-AK16-30B</t>
  </si>
  <si>
    <t>MECHANICAL THUMB; GENERIC MECHANICAL THUMB; GENERIC 3 TINE; USED WITHOUT COUPLER</t>
  </si>
  <si>
    <t>DX255LC-5-AK16-30C</t>
  </si>
  <si>
    <t>DX255LC-5-AK16L30C</t>
  </si>
  <si>
    <t>DX255LC-5-HK25-582</t>
  </si>
  <si>
    <t>DX255LC-5QC80PT11</t>
  </si>
  <si>
    <t>DX255LC-5 POWERTILT HYD. QUICK COUPLER WITH INSTALL KIT</t>
  </si>
  <si>
    <t>DX255LC-HK25-6924</t>
  </si>
  <si>
    <t>DX255LC-HT80DM-024</t>
  </si>
  <si>
    <t>DX255LC-HT80DM-030</t>
  </si>
  <si>
    <t>DX255LC-HT80DM-036</t>
  </si>
  <si>
    <t>DX255LC-HT80DM-042</t>
  </si>
  <si>
    <t>DX255LC-HT80DM-048</t>
  </si>
  <si>
    <t>DX255LC-HT80QH-024</t>
  </si>
  <si>
    <t>DX255LC-HT80QH-030</t>
  </si>
  <si>
    <t>DX255LC-HT80QH-036</t>
  </si>
  <si>
    <t>DX255LC-HT80QH-042</t>
  </si>
  <si>
    <t>DX255LC-HT80QH-048</t>
  </si>
  <si>
    <t>DX255LC-HT80WL-042</t>
  </si>
  <si>
    <t>DX255LC-PL80DM-024</t>
  </si>
  <si>
    <t>DX255LC-PL80DM-030</t>
  </si>
  <si>
    <t>DX255LC-PL80DM-036</t>
  </si>
  <si>
    <t>DX255LC-PL80DM-042</t>
  </si>
  <si>
    <t>DX255LC-PL80DM-048</t>
  </si>
  <si>
    <t>DX255LC-PL80QH-024</t>
  </si>
  <si>
    <t>DX255LC-PL80QH-030</t>
  </si>
  <si>
    <t>DX255LC-PL80QH-036</t>
  </si>
  <si>
    <t>DX255LC-PL80QH-042</t>
  </si>
  <si>
    <t>DX255LC-PL80QH-048</t>
  </si>
  <si>
    <t>DX255LC-PL80WL-042</t>
  </si>
  <si>
    <t>DX255; 1.67 CU. YD. 73" WIDTH HEAVY DUTY DITCHING BUCKET</t>
  </si>
  <si>
    <t>DX255; 1.67 CU. YD. 73" WIDTH HEAVY DUTY DITCHING BUCKET; FOR W/L COUPLER</t>
  </si>
  <si>
    <t>DX255SF49-024</t>
  </si>
  <si>
    <t>DX255SF49-030</t>
  </si>
  <si>
    <t>DX255SF49-036</t>
  </si>
  <si>
    <t>DX255SF49-042</t>
  </si>
  <si>
    <t>DX255SF49-048</t>
  </si>
  <si>
    <t>DX255LC-HKAL5811</t>
  </si>
  <si>
    <t>DX255LC-HKAL5824</t>
  </si>
  <si>
    <t>DX255LC-HKAL5824L</t>
  </si>
  <si>
    <t>DL255LC-HT80DM-036</t>
  </si>
  <si>
    <t>PLATE COMPACTOR - PCX220 FOR DX300</t>
  </si>
  <si>
    <t>DXB190 BREAKER FOR DX300</t>
  </si>
  <si>
    <t>DX300 MECH. WEDGE LOCK COUPLER WITH CUSTOM PINS</t>
  </si>
  <si>
    <t>DX300LC SIDE BUMPER KIT</t>
  </si>
  <si>
    <t>1.30 CU. YD. 60" WIDTH DITCHING BUCKET</t>
  </si>
  <si>
    <t>1.50 CU. YD. 72" WIDTH DITCHING BUCKET</t>
  </si>
  <si>
    <t>1.80 CU. YD. 84" WIDTH DITCHING BUCKET</t>
  </si>
  <si>
    <t>HK30-6312</t>
  </si>
  <si>
    <t>HK30-6324</t>
  </si>
  <si>
    <t>HK30-7624</t>
  </si>
  <si>
    <t>HYDRAULIC THUMB; GENERIC 4 TINE; USED WITH COUPLER</t>
  </si>
  <si>
    <t>SF50-024</t>
  </si>
  <si>
    <t>0.73 CU. YD. 24" WIDTH SEVERE DUTY BUCKET, INCLUDES WELD ON SIDE-CUTTER</t>
  </si>
  <si>
    <t>SF50-030</t>
  </si>
  <si>
    <t>0.96 CU. YD. 30" WIDTH SEVERE DUTY BUCKET, INCLUDES WELD ON SIDE-CUTTER</t>
  </si>
  <si>
    <t>SF50-036</t>
  </si>
  <si>
    <t>1.20 CU. YD. 36" WIDTH SEVERE DUTY BUCKET, INCLUDES WELD ON SIDE-CUTTER</t>
  </si>
  <si>
    <t>SF50-042</t>
  </si>
  <si>
    <t>1.44 CU. YD. 42" WIDTH SEVERE DUTY BUCKET, INCLUDES WELD ON SIDE-CUTTER</t>
  </si>
  <si>
    <t>SF50-048</t>
  </si>
  <si>
    <t>1.69 CU. YD. 48" WIDTH SEVERE DUTY BUCKET, INCLUDES WELD ON SIDE-CUTTER</t>
  </si>
  <si>
    <t>SF50-054</t>
  </si>
  <si>
    <t>1.94 CU. YD. 54" WIDTH SEVERE DUTY BUCKET, INCLUDES WELD ON SIDE-CUTTER</t>
  </si>
  <si>
    <t>CABIN LIGHT GUARDS</t>
  </si>
  <si>
    <t>HYDRAULIC ELEVATIN CAB</t>
  </si>
  <si>
    <t>MATERIAL HANDLER UNDERCARRIAGE SHIELDING</t>
  </si>
  <si>
    <t>V-SHAPE SIDE GUARDS</t>
  </si>
  <si>
    <t>700mm Shoe</t>
  </si>
  <si>
    <t>PLATE COMPACTOR - PCX220 FOR DX350</t>
  </si>
  <si>
    <t>DX350LC SIDE BUMPER KIT</t>
  </si>
  <si>
    <t>DX3505PP363000FULL</t>
  </si>
  <si>
    <t>DX3505PP364000FULL</t>
  </si>
  <si>
    <t>DX3505PP365000FULL</t>
  </si>
  <si>
    <t>DX3505PP366000FULL</t>
  </si>
  <si>
    <t>DX3505PP366000PT</t>
  </si>
  <si>
    <t>DX3505PP366000PTHY</t>
  </si>
  <si>
    <t>DX3505PP367500FULL</t>
  </si>
  <si>
    <t>DX3505PP367500PT</t>
  </si>
  <si>
    <t>DX3505PP367500PTHY</t>
  </si>
  <si>
    <t>DX3505PP484000FULL</t>
  </si>
  <si>
    <t>DX3505PP484000PT</t>
  </si>
  <si>
    <t>DX3505PP484000PTHY</t>
  </si>
  <si>
    <t>DX3505PP485000FULL</t>
  </si>
  <si>
    <t>DX3505PP485000PT</t>
  </si>
  <si>
    <t>DX3505PP485000PTHY</t>
  </si>
  <si>
    <t>DX3505PP486000FULL</t>
  </si>
  <si>
    <t>DX3505PP486000PT</t>
  </si>
  <si>
    <t>DX3505PP486000PTHY</t>
  </si>
  <si>
    <t>DX3505PP487500FULL</t>
  </si>
  <si>
    <t>DX3505PP487500PT</t>
  </si>
  <si>
    <t>DX3505PP487500PTHY</t>
  </si>
  <si>
    <t>DX3505PP604000FULL</t>
  </si>
  <si>
    <t>DX3505PP604000PT</t>
  </si>
  <si>
    <t>DX3505PP604000PTHY</t>
  </si>
  <si>
    <t>DX3505PP605000FULL</t>
  </si>
  <si>
    <t>DX3505PP605000PT</t>
  </si>
  <si>
    <t>DX3505PP605000PTHY</t>
  </si>
  <si>
    <t>DX3505PP606000FULL</t>
  </si>
  <si>
    <t>DX3505PP606000PT</t>
  </si>
  <si>
    <t>DX3505PP606000PTHY</t>
  </si>
  <si>
    <t>DX3505PP607500FULL</t>
  </si>
  <si>
    <t>DX3505PP607500PT</t>
  </si>
  <si>
    <t>DX3505PP607500PTHY</t>
  </si>
  <si>
    <t>3.26 CU. YD. 72" WIDTH HEAVY DUTY DITCHING BUCKET</t>
  </si>
  <si>
    <t>3.26 CU. YD. 72" WIDTH HEAVY DUTY DITCHING BUCKET; FOR W/L COUPLER</t>
  </si>
  <si>
    <t>SF58-030</t>
  </si>
  <si>
    <t>0.93 CU. YD. 30" WIDTH SEVERE DUTY BUCKET, INCLUDES WELD ON SIDE-CUTTER</t>
  </si>
  <si>
    <t>SF58-036</t>
  </si>
  <si>
    <t>SF58-048</t>
  </si>
  <si>
    <t>1.75 CU. YD. 48" WIDTH SEVERE DUTY BUCKET, INCLUDES WELD ON SIDE-CUTTER</t>
  </si>
  <si>
    <t>SF58-054</t>
  </si>
  <si>
    <t>2.04 CU. YD. 54" WIDTH SEVERE DUTY BUCKET, INCLUDES WELD ON SIDE-CUTTER</t>
  </si>
  <si>
    <t>SF58-060</t>
  </si>
  <si>
    <t>2.33 CU. YD. 60" WIDTH SEVERE DUTY BUCKET, INCLUDES WELD ON SIDE-CUTTER</t>
  </si>
  <si>
    <t>PLATE COMPACTOR - PCX220 FOR DX420</t>
  </si>
  <si>
    <t>DX420-DX530 SIDE BUMPER KIT</t>
  </si>
  <si>
    <t>DX4205PP363000FULL</t>
  </si>
  <si>
    <t>DX4205PP364000FULL</t>
  </si>
  <si>
    <t>DX4205PP365000FULL</t>
  </si>
  <si>
    <t>DX4205PP366000FULL</t>
  </si>
  <si>
    <t>DX4205PP366000PT</t>
  </si>
  <si>
    <t>DX4205PP366000PTHY</t>
  </si>
  <si>
    <t>DX4205PP367500FULL</t>
  </si>
  <si>
    <t>DX4205PP367500PT</t>
  </si>
  <si>
    <t>DX4205PP367500PTHY</t>
  </si>
  <si>
    <t>DX4205PP484000FULL</t>
  </si>
  <si>
    <t>DX4205PP484000PT</t>
  </si>
  <si>
    <t>DX4205PP484000PTHY</t>
  </si>
  <si>
    <t>DX4205PP485000FULL</t>
  </si>
  <si>
    <t>DX4205PP485000PT</t>
  </si>
  <si>
    <t>DX4205PP485000PTHY</t>
  </si>
  <si>
    <t>DX4205PP486000FULL</t>
  </si>
  <si>
    <t>DX4205PP486000PT</t>
  </si>
  <si>
    <t>DX4205PP486000PTHY</t>
  </si>
  <si>
    <t>DX4205PP487500FULL</t>
  </si>
  <si>
    <t>DX4205PP487500PT</t>
  </si>
  <si>
    <t>DX4205PP487500PTHY</t>
  </si>
  <si>
    <t>DX4205PP604000FULL</t>
  </si>
  <si>
    <t>DX4205PP604000PT</t>
  </si>
  <si>
    <t>DX4205PP604000PTHY</t>
  </si>
  <si>
    <t>DX4205PP605000FULL</t>
  </si>
  <si>
    <t>DX4205PP605000PT</t>
  </si>
  <si>
    <t>DX4205PP605000PTHY</t>
  </si>
  <si>
    <t>DX4205PP606000FULL</t>
  </si>
  <si>
    <t>DX4205PP606000PT</t>
  </si>
  <si>
    <t>DX4205PP606000PTHY</t>
  </si>
  <si>
    <t>DX4205PP607500FULL</t>
  </si>
  <si>
    <t>DX4205PP607500PT</t>
  </si>
  <si>
    <t>DX4205PP607500PTHY</t>
  </si>
  <si>
    <t>1.52 CU. YD. 36" WIDTH BUCKET, INCLUDES WEAR SHROUDS</t>
  </si>
  <si>
    <t>1.52 CU. YD. 36" WIDTH BUCKET, INCLUDES WEAR SHROUDS; FOR W/L COUPLER</t>
  </si>
  <si>
    <t>2.17 CU. YD. 48" WIDTH BUCKET, INCLUDES WEAR SHROUDS</t>
  </si>
  <si>
    <t>2.17 CU. YD. 48" WIDTH BUCKET, INCLUDES WEAR SHROUDS; FOR W/L COUPLER</t>
  </si>
  <si>
    <t>2.51 CU. YD. 54" WIDTH BUCKET, INCLUDES WEAR SHROUDS</t>
  </si>
  <si>
    <t>2.51 CU. YD. 54" WIDTH BUCKET, INCLUDES WEAR SHROUDS; FOR W/L COUPLER</t>
  </si>
  <si>
    <t>2.85 CU. YD. 60" WIDTH BUCKET, INCLUDES WEAR SHROUDS</t>
  </si>
  <si>
    <t>2.85 CU. YD. 60" WIDTH BUCKET, INCLUDES WEAR SHROUDS; FOR W/L COUPLER</t>
  </si>
  <si>
    <t>SF60-036</t>
  </si>
  <si>
    <t>1.36 CU. YD. 36" WIDTH SEVERE DUTY BUCKET, INCLUDES WELD ON SIDE-CUTTER</t>
  </si>
  <si>
    <t>SF60-048</t>
  </si>
  <si>
    <t>1.99 CU. YD. 48" WIDTH SEVERE DUTY BUCKET, INCLUDES WELD ON SIDE-CUTTER</t>
  </si>
  <si>
    <t>SF60-054</t>
  </si>
  <si>
    <t>2.51 CU. YD. 54" WIDTH SEVERE DUTY BUCKET, INCLUDES WELD ON SIDE-CUTTER</t>
  </si>
  <si>
    <t>SF60-060</t>
  </si>
  <si>
    <t>2.93 CU. YD. 60" WIDTH SEVERE DUTY BUCKET, INCLUDES WELD ON SIDE-CUTTER</t>
  </si>
  <si>
    <t>SF60-066</t>
  </si>
  <si>
    <t>3.09 CU. YD. 66" WIDTH SEVERE DUTY BUCKET, INCLUDES WELD ON SIDE-CUTTER</t>
  </si>
  <si>
    <t>REMOVAL COUNTERWEIGHT</t>
  </si>
  <si>
    <t>REMOVABLE COUNTERWEIGHT</t>
  </si>
  <si>
    <t>PLATE COMPACTOR - PCX220 FOR DX490,DX530</t>
  </si>
  <si>
    <t>DX4905PP363000FULL</t>
  </si>
  <si>
    <t>DX4905PP364000FULL</t>
  </si>
  <si>
    <t>DX4905PP365000FULL</t>
  </si>
  <si>
    <t>DX4905PP366000FULL</t>
  </si>
  <si>
    <t>DX4905PP366000PT</t>
  </si>
  <si>
    <t>DX4905PP366000PTHY</t>
  </si>
  <si>
    <t>DX4905PP367500FULL</t>
  </si>
  <si>
    <t>DX4905PP367500PT</t>
  </si>
  <si>
    <t>DX4905PP367500PTHY</t>
  </si>
  <si>
    <t>DX4905PP484000FULL</t>
  </si>
  <si>
    <t>DX4905PP484000PT</t>
  </si>
  <si>
    <t>DX4905PP484000PTHY</t>
  </si>
  <si>
    <t>DX4905PP485000FULL</t>
  </si>
  <si>
    <t>DX4905PP485000PT</t>
  </si>
  <si>
    <t>DX4905PP485000PTHY</t>
  </si>
  <si>
    <t>DX4905PP486000FULL</t>
  </si>
  <si>
    <t>DX4905PP486000PT</t>
  </si>
  <si>
    <t>DX4905PP486000PTHY</t>
  </si>
  <si>
    <t>DX4905PP487500FULL</t>
  </si>
  <si>
    <t>DX4905PP487500PT</t>
  </si>
  <si>
    <t>DX4905PP487500PTHY</t>
  </si>
  <si>
    <t>DX4905PP604000FULL</t>
  </si>
  <si>
    <t>DX4905PP604000PT</t>
  </si>
  <si>
    <t>DX4905PP604000PTHY</t>
  </si>
  <si>
    <t>DX4905PP605000FULL</t>
  </si>
  <si>
    <t>DX4905PP605000PT</t>
  </si>
  <si>
    <t>DX4905PP605000PTHY</t>
  </si>
  <si>
    <t>DX4905PP606000FULL</t>
  </si>
  <si>
    <t>DX4905PP606000PT</t>
  </si>
  <si>
    <t>DX4905PP606000PTHY</t>
  </si>
  <si>
    <t>DX4905PP607500FULL</t>
  </si>
  <si>
    <t>DX4905PP607500PT</t>
  </si>
  <si>
    <t>DX4905PP607500PTHY</t>
  </si>
  <si>
    <t>2.13 CU. YD. 42" WIDTH BUCKET, INCLUDES WEAR SHROUDS</t>
  </si>
  <si>
    <t>2.13 CU. YD. 42" WIDTH BUCKET, INCLUDES WEAR SHROUDS; FOR W/L COUPLER</t>
  </si>
  <si>
    <t>2.50 CU. YD. 48" WIDTH BUCKET, INCLUDES WEAR SHROUDS</t>
  </si>
  <si>
    <t>2.50 CU. YD. 48" WIDTH BUCKET, INCLUDES WEAR SHROUDS; FOR W/L COUPLER</t>
  </si>
  <si>
    <t>2.90 CU. YD. 54" WIDTH BUCKET, INCLUDES WEAR SHROUDS</t>
  </si>
  <si>
    <t>2.90 CU. YD. 54" WIDTH BUCKET, INCLUDES WEAR SHROUDS; FOR W/L COUPLER</t>
  </si>
  <si>
    <t>3.27 CU. YD. 60" WIDTH BUCKET, INCLUDES WEAR SHROUDS</t>
  </si>
  <si>
    <t>3.27 CU. YD. 60" WIDTH BUCKET, INCLUDES WEAR SHROUDS; FOR W/L COUPLER</t>
  </si>
  <si>
    <t>3.96 CU. YD. 72" WIDTH BUCKET, INCLUDES WEAR SHROUDS</t>
  </si>
  <si>
    <t>SF65-042</t>
  </si>
  <si>
    <t>1.83 CU. YD. 42" WIDTH SEVERE DUTY BUCKET, INCLUDES WELD ON SIDE-CUTTER</t>
  </si>
  <si>
    <t>SF65-048</t>
  </si>
  <si>
    <t>2.18 CU. YD. 48" WIDTH SEVERE DUTY BUCKET, INCLUDES WELD ON SIDE-CUTTER</t>
  </si>
  <si>
    <t>SF65-054</t>
  </si>
  <si>
    <t>2.54 CU. YD. 54" WIDTH SEVERE DUTY BUCKET, INCLUDES WELD ON SIDE-CUTTER</t>
  </si>
  <si>
    <t>SF65-060</t>
  </si>
  <si>
    <t>2.90 CU. YD. 60" WIDTH SEVERE DUTY BUCKET, INCLUDES WELD ON SIDE-CUTTER</t>
  </si>
  <si>
    <t>SF65-066</t>
  </si>
  <si>
    <t>3.34 CU. YD. 66" WIDTH SEVERE DUTY BUCKET, INCLUDES WELD ON SIDE-CUTTER</t>
  </si>
  <si>
    <t>SF65-072</t>
  </si>
  <si>
    <t>3.64 CU. YD. 72" WIDTH SEVERE DUTY BUCKET, INCLUDES WELD ON SIDE-CUTTER</t>
  </si>
  <si>
    <t>DX5305PP363000FULL</t>
  </si>
  <si>
    <t>DX5305PP364000FULL</t>
  </si>
  <si>
    <t>DX5305PP365000FULL</t>
  </si>
  <si>
    <t>DX5305PP366000FULL</t>
  </si>
  <si>
    <t>DX5305PP366000PT</t>
  </si>
  <si>
    <t>DX5305PP366000PTHY</t>
  </si>
  <si>
    <t>DX5305PP367500FULL</t>
  </si>
  <si>
    <t>DX5305PP367500PT</t>
  </si>
  <si>
    <t>DX5305PP367500PTHY</t>
  </si>
  <si>
    <t>DX5305PP484000FULL</t>
  </si>
  <si>
    <t>DX5305PP484000PT</t>
  </si>
  <si>
    <t>DX5305PP484000PTHY</t>
  </si>
  <si>
    <t>DX5305PP485000FULL</t>
  </si>
  <si>
    <t>DX5305PP485000PT</t>
  </si>
  <si>
    <t>DX5305PP485000PTHY</t>
  </si>
  <si>
    <t>DX5305PP486000FULL</t>
  </si>
  <si>
    <t>DX5305PP486000PT</t>
  </si>
  <si>
    <t>DX5305PP486000PTHY</t>
  </si>
  <si>
    <t>DX5305PP487500FULL</t>
  </si>
  <si>
    <t>DX5305PP487500PT</t>
  </si>
  <si>
    <t>DX5305PP487500PTHY</t>
  </si>
  <si>
    <t>DX5305PP604000FULL</t>
  </si>
  <si>
    <t>DX5305PP604000PT</t>
  </si>
  <si>
    <t>DX5305PP604000PTHY</t>
  </si>
  <si>
    <t>DX5305PP605000FULL</t>
  </si>
  <si>
    <t>DX5305PP605000PT</t>
  </si>
  <si>
    <t>DX5305PP605000PTHY</t>
  </si>
  <si>
    <t>DX5305PP606000FULL</t>
  </si>
  <si>
    <t>DX5305PP606000PT</t>
  </si>
  <si>
    <t>DX5305PP606000PTHY</t>
  </si>
  <si>
    <t>DX5305PP607500FULL</t>
  </si>
  <si>
    <t>DX5305PP607500PT</t>
  </si>
  <si>
    <t>DX5305PP607500PTHY</t>
  </si>
  <si>
    <t>DX530LC-5QH120-H</t>
  </si>
  <si>
    <t>DX530LC-5 HYD. QUICK COUPLER WITH INSTALL KIT</t>
  </si>
  <si>
    <t>DX140W SIDE BUMPER KIT</t>
  </si>
  <si>
    <t>DX140W-5QC65PT9</t>
  </si>
  <si>
    <t>DX140W-5 POWERTILT HYD. QUICK COUPLER WITH INSTALL KIT</t>
  </si>
  <si>
    <t>DX140W5PP363000FUL</t>
  </si>
  <si>
    <t>DX140W5PP364000FUL</t>
  </si>
  <si>
    <t>DX140W5PP365000FUL</t>
  </si>
  <si>
    <t>DX140W5PP366000FUL</t>
  </si>
  <si>
    <t>DX140W5PP366000PT</t>
  </si>
  <si>
    <t>DX140W5PP366000PTH</t>
  </si>
  <si>
    <t>DX140W5PP367500FUL</t>
  </si>
  <si>
    <t>DX140W5PP367500PT</t>
  </si>
  <si>
    <t>DX140W5PP367500PTH</t>
  </si>
  <si>
    <t>DX140W5PP484000FUL</t>
  </si>
  <si>
    <t>DX140W5PP484000PT</t>
  </si>
  <si>
    <t>DX140W5PP484000PTH</t>
  </si>
  <si>
    <t>DX140W5PP485000FUL</t>
  </si>
  <si>
    <t>DX140W5PP485000PT</t>
  </si>
  <si>
    <t>DX140W5PP485000PTH</t>
  </si>
  <si>
    <t>DX140W5PP486000FUL</t>
  </si>
  <si>
    <t>DX140W5PP486000PT</t>
  </si>
  <si>
    <t>DX140W5PP486000PTH</t>
  </si>
  <si>
    <t>DX140W5PP487500FUL</t>
  </si>
  <si>
    <t>DX140W5PP487500PT</t>
  </si>
  <si>
    <t>DX140W5PP487500PTH</t>
  </si>
  <si>
    <t>DX140W5PP604000FUL</t>
  </si>
  <si>
    <t>DX140W5PP604000PT</t>
  </si>
  <si>
    <t>DX140W5PP604000PTH</t>
  </si>
  <si>
    <t>DX140W5PP605000FUL</t>
  </si>
  <si>
    <t>DX140W5PP605000PT</t>
  </si>
  <si>
    <t>DX140W5PP605000PTH</t>
  </si>
  <si>
    <t>DX140W5PP606000FUL</t>
  </si>
  <si>
    <t>DX140W5PP606000PT</t>
  </si>
  <si>
    <t>DX140W5PP606000PTH</t>
  </si>
  <si>
    <t>DX140W5PP607500FUL</t>
  </si>
  <si>
    <t>DX140W5PP607500PT</t>
  </si>
  <si>
    <t>DX140W5PP607500PTH</t>
  </si>
  <si>
    <t>DX190W SIDE BUMPER KIT</t>
  </si>
  <si>
    <t>DX190W-5QC80PT10</t>
  </si>
  <si>
    <t>DX190W-5 POWERTILT HYD. QUICK COUPLER WITH INSTALL KIT</t>
  </si>
  <si>
    <t>DX190W5PP363000FUL</t>
  </si>
  <si>
    <t>DX190W5PP364000FUL</t>
  </si>
  <si>
    <t>DX190W5PP365000FUL</t>
  </si>
  <si>
    <t>DX190W5PP366000FUL</t>
  </si>
  <si>
    <t>DX190W5PP366000PT</t>
  </si>
  <si>
    <t>DX190W5PP366000PTH</t>
  </si>
  <si>
    <t>DX190W5PP367500FUL</t>
  </si>
  <si>
    <t>DX190W5PP367500PT</t>
  </si>
  <si>
    <t>DX190W5PP367500PTH</t>
  </si>
  <si>
    <t>DX190W5PP484000FUL</t>
  </si>
  <si>
    <t>DX190W5PP484000PT</t>
  </si>
  <si>
    <t>DX190W5PP484000PTH</t>
  </si>
  <si>
    <t>DX190W5PP485000FUL</t>
  </si>
  <si>
    <t>DX190W5PP485000PT</t>
  </si>
  <si>
    <t>DX190W5PP485000PTH</t>
  </si>
  <si>
    <t>DX190W5PP486000FUL</t>
  </si>
  <si>
    <t>DX190W5PP486000PT</t>
  </si>
  <si>
    <t>DX190W5PP486000PTH</t>
  </si>
  <si>
    <t>DX190W5PP487500FUL</t>
  </si>
  <si>
    <t>DX190W5PP487500PT</t>
  </si>
  <si>
    <t>DX190W5PP487500PTH</t>
  </si>
  <si>
    <t>DX190W5PP604000FUL</t>
  </si>
  <si>
    <t>DX190W5PP604000PT</t>
  </si>
  <si>
    <t>DX190W5PP604000PTH</t>
  </si>
  <si>
    <t>DX190W5PP605000FUL</t>
  </si>
  <si>
    <t>DX190W5PP605000PT</t>
  </si>
  <si>
    <t>DX190W5PP605000PTH</t>
  </si>
  <si>
    <t>DX190W5PP606000FUL</t>
  </si>
  <si>
    <t>DX190W5PP606000PT</t>
  </si>
  <si>
    <t>DX190W5PP606000PTH</t>
  </si>
  <si>
    <t>DX190W5PP607500FUL</t>
  </si>
  <si>
    <t>DX190W5PP607500PT</t>
  </si>
  <si>
    <t>DX190W5PP607500PTH</t>
  </si>
  <si>
    <t>DX210W SIDE BUMPER KIT</t>
  </si>
  <si>
    <t>DX210W-5QC80H1G3</t>
  </si>
  <si>
    <t>DX210W-5 HYD. QUICK COUPLER WITH INSTALL KIT</t>
  </si>
  <si>
    <t>DX210W-5QC80PT10</t>
  </si>
  <si>
    <t>DX210W-5 POWERTILT HYD. QUICK COUPLER WITH INSTALL KIT</t>
  </si>
  <si>
    <t>DX210WB33B48</t>
  </si>
  <si>
    <t>DX210W; 0.93 CU. YD. 48" WIDTH DITCHING BUCKET</t>
  </si>
  <si>
    <t>DX210WB33B60</t>
  </si>
  <si>
    <t>DX210W; 0.98 CU. YD. 60" WIDTH DITCHING BUCKET</t>
  </si>
  <si>
    <t>DX210WB33B72</t>
  </si>
  <si>
    <t>DX210W; 1.20 CU. YD. 72" WIDTH DITCHING BUCKET</t>
  </si>
  <si>
    <t>BODY HEATING SYSTEM</t>
  </si>
  <si>
    <t>BODY LINING STANDARD</t>
  </si>
  <si>
    <t>FAST FILL</t>
  </si>
  <si>
    <t>Heated Operator Seat</t>
  </si>
  <si>
    <t>SET</t>
  </si>
  <si>
    <t>HEATED OPERATOR SEAT</t>
  </si>
  <si>
    <t>LIGHTBAR LED</t>
  </si>
  <si>
    <t>PARTS BOOK, PAPER</t>
  </si>
  <si>
    <t>TOOLS KIT</t>
  </si>
  <si>
    <t>WITHOUT SCISSOR TYPE TAILGATE</t>
  </si>
  <si>
    <t>SCISSOR TYPE TAILGATE</t>
  </si>
  <si>
    <t>SD250</t>
  </si>
  <si>
    <t>BODY SIDE BOARDS 10" (250MM)</t>
  </si>
  <si>
    <t>SE200</t>
  </si>
  <si>
    <t>BODY SIDE BOARDS 8" (200MM)</t>
  </si>
  <si>
    <t>BODY SIDE BOARDS 6" (150MM)</t>
  </si>
  <si>
    <t>WITHOUT DUMP BODY</t>
  </si>
  <si>
    <t>WITH BODY</t>
  </si>
  <si>
    <t>WITHOUT HOIST CYLINDERS</t>
  </si>
  <si>
    <t>WITH HOIST CYLINDERS</t>
  </si>
  <si>
    <t>HEATED MIRROR</t>
  </si>
  <si>
    <t>HIGH PERFORMANCE SEAT</t>
  </si>
  <si>
    <t>WEBASTO HEATING SYSTEM</t>
  </si>
  <si>
    <t>ENGINE BLOCK HEATER, 110V</t>
  </si>
  <si>
    <t>FIRST AID KIT</t>
  </si>
  <si>
    <t>WORK LIGHT KIT (REAR AND FRONT)</t>
  </si>
  <si>
    <t>WORK LIGHT KIT LED (READ AND FRONT)</t>
  </si>
  <si>
    <t>SHOP MANUAL, PAPER</t>
  </si>
  <si>
    <t>EXCHANGE TO 750/65R25 BRIDGESTONE</t>
  </si>
  <si>
    <t>75G</t>
  </si>
  <si>
    <t>EXCHANGE TO 750/65R25 TL3A+ TWO STAR GOODYEAR</t>
  </si>
  <si>
    <t>EXCHANGE TO 750/65R25 TECHKING ETADT E3</t>
  </si>
  <si>
    <t>GE3</t>
  </si>
  <si>
    <t>EXCHANGE TO 23.5R25 TL3A+ GOODYEAR E3</t>
  </si>
  <si>
    <t>GE4</t>
  </si>
  <si>
    <t>EXCHANGE TO 23.5R25 GP4D GOODYEAR E4</t>
  </si>
  <si>
    <t>EXCHANGE TO 23.5R25 VLT BRIDGESTONE E3</t>
  </si>
  <si>
    <t>M75</t>
  </si>
  <si>
    <t>EXCHANGE TO 750/65R25 MICHELIN E3</t>
  </si>
  <si>
    <t>ME3</t>
  </si>
  <si>
    <t>EXCHANGE TO 23.5R25 XADN MICHELIN E3</t>
  </si>
  <si>
    <t>SW4</t>
  </si>
  <si>
    <t>EXCHANGE TO 23.5R25 E4 TECHKING ETADT</t>
  </si>
  <si>
    <t>EXCHANGE TO 23.5R25 VLTS BRIDGESTONE E4</t>
  </si>
  <si>
    <t>XTM</t>
  </si>
  <si>
    <t>EXCHANGE TO 23.5R25 X TERRAIN MICHELIN E4</t>
  </si>
  <si>
    <t>SPARE TIRE AND RIM 750/65R25 TECHKING</t>
  </si>
  <si>
    <t>SPARE TIRE AND RIM 23.5R25 GOODYEAR TL3A+ E3</t>
  </si>
  <si>
    <t>SW5</t>
  </si>
  <si>
    <t>SPARE TIRE AND RIM 23.5R25 GP4D GOODYEAR E4</t>
  </si>
  <si>
    <t>SW6</t>
  </si>
  <si>
    <t>SPARE TIRE AND RIM 750/65R25 TL3A+ TWO STAR GOODYEAR</t>
  </si>
  <si>
    <t>SW7</t>
  </si>
  <si>
    <t>SPARE TIRE AND RIM 23.5R25 BRIDGESTONE VLT E3</t>
  </si>
  <si>
    <t>SW8</t>
  </si>
  <si>
    <t>SPARE TIRE AND RIM 23.5R25 BRIDGESTONE VLTS E4</t>
  </si>
  <si>
    <t>SW9</t>
  </si>
  <si>
    <t>SPARE TIRE AND RIM 750/65R25 BRIDGESTONE</t>
  </si>
  <si>
    <t>Spare rim</t>
  </si>
  <si>
    <t>SPARE RIM ONLY FOR 23.5R25, 3 PC, 19.5X25X2.5, 60MM OFFSET</t>
  </si>
  <si>
    <t>SPARE RIM ONLY 750/65R25, 5 PIECE, 24.0 X 25 X 3.0, 15MM OFFSET</t>
  </si>
  <si>
    <t>Safety package</t>
  </si>
  <si>
    <t>HAN</t>
  </si>
  <si>
    <t>SAFETY RAILS FRONT FRAME</t>
  </si>
  <si>
    <t>HEATED SEAT</t>
  </si>
  <si>
    <t>LIGHT BAR LED, CAB ROOF</t>
  </si>
  <si>
    <t>Non Tailgate Kit</t>
  </si>
  <si>
    <t>DUMP BODY SIDEBOARDS 10" (250 MM)</t>
  </si>
  <si>
    <t>HEATED MIRRORS</t>
  </si>
  <si>
    <t>WORK LIGHT KIT LED (REAR AND FRONT)</t>
  </si>
  <si>
    <t>Oil and Grease Arctic</t>
  </si>
  <si>
    <t>ONG</t>
  </si>
  <si>
    <t>Oil and Grease Arctic Kit</t>
  </si>
  <si>
    <t>87B</t>
  </si>
  <si>
    <t>EXCHANGE TO 875/65R29 BRIDGESTONE</t>
  </si>
  <si>
    <t>EXCHANGE TO 875/65R29 TECHKING ETADT E3</t>
  </si>
  <si>
    <t>BTL</t>
  </si>
  <si>
    <t>EXCHANGE TO 29.5R25 VLT BRIDGESTONE E3</t>
  </si>
  <si>
    <t>G44</t>
  </si>
  <si>
    <t>EXCHANGE TO 29.5R25 GP4D GOODYEAR E4</t>
  </si>
  <si>
    <t>G87</t>
  </si>
  <si>
    <t>EXCHANGE TO 875/65R29 GOODYEAR GP4D E4</t>
  </si>
  <si>
    <t>M43</t>
  </si>
  <si>
    <t>EXCHANGE TO 29.5R25 MICHELIN XADN E3</t>
  </si>
  <si>
    <t>M87</t>
  </si>
  <si>
    <t>EHCNANGE TO 875/65R29 MICHELIN E3</t>
  </si>
  <si>
    <t>STANDARD TIRES</t>
  </si>
  <si>
    <t>TLG</t>
  </si>
  <si>
    <t>EXCHANGE TO 29.5R25 TL3A+ GOODYEAR E3</t>
  </si>
  <si>
    <t>TR1</t>
  </si>
  <si>
    <t>EXCHANGE TO 29.5R25 VLTS BRIDGESTONE E4</t>
  </si>
  <si>
    <t>TR2</t>
  </si>
  <si>
    <t>EXCHANGE TO 29.5R25 TECHKING ETADT E4</t>
  </si>
  <si>
    <t>TR3</t>
  </si>
  <si>
    <t>EXCHANGE TO 29.5R25 X TERRAIN MICHELIN E4</t>
  </si>
  <si>
    <t>S1</t>
  </si>
  <si>
    <t>SPARE TIRE AND RIM 29.5R25 TECHKING E3</t>
  </si>
  <si>
    <t>S2</t>
  </si>
  <si>
    <t>SPARE TIRE AND RIM 29.5R25 TECHKING E4</t>
  </si>
  <si>
    <t>S3</t>
  </si>
  <si>
    <t>SPARE TIRE AND RIM 875/65R29 TECHKING</t>
  </si>
  <si>
    <t>S4</t>
  </si>
  <si>
    <t>SPARE TIRE AND RIM 29.5R25 BRIDGESTONE VLT</t>
  </si>
  <si>
    <t>S5</t>
  </si>
  <si>
    <t>SPARE TIRE AND RIM 29.5R25 BRIDGESTONE VLTS</t>
  </si>
  <si>
    <t>S6</t>
  </si>
  <si>
    <t>SPARE TIRE AND RIM 875/65R29 BRIDGESTONE</t>
  </si>
  <si>
    <t>S7</t>
  </si>
  <si>
    <t>SPARE TIRE AND RIM 29.5R25 TL3A+ GOODYEAR</t>
  </si>
  <si>
    <t>S8</t>
  </si>
  <si>
    <t>SPARE TIRE AND RIM 29.5R25 GP4D GOODYEAR E4</t>
  </si>
  <si>
    <t>S9</t>
  </si>
  <si>
    <t>SPARE TIRE AND RIM 875/65R29 GP4D GOODYEAR</t>
  </si>
  <si>
    <t>SPARE TIRE AND RIM 29.5R25 MICHELIN XADN E3</t>
  </si>
  <si>
    <t>SPARE TIRE AND RIM 29.5R25 X TERRAIN MICHELIN E4</t>
  </si>
  <si>
    <t>S12</t>
  </si>
  <si>
    <t>SPARE TIRE AND RIM 875/65R29 MICHELIN</t>
  </si>
  <si>
    <t>SR3</t>
  </si>
  <si>
    <t>SPARE RIM ONLY FOR 29.5R25 TIRE, 5 PC, 27X29X3.0, 15MM OFFSET</t>
  </si>
  <si>
    <t>SR4</t>
  </si>
  <si>
    <t>SPARE RIM ONLY FOR 875/65R29 TIRE</t>
  </si>
  <si>
    <t>DX35-5</t>
  </si>
  <si>
    <t>DX42-5</t>
  </si>
  <si>
    <t>DX50-5</t>
  </si>
  <si>
    <t>US20</t>
  </si>
  <si>
    <t>US21</t>
  </si>
  <si>
    <t>US30</t>
  </si>
  <si>
    <t>US31</t>
  </si>
  <si>
    <t>33.5 HP Gross @ 2,400 rpm</t>
  </si>
  <si>
    <t>31.2 HP Net @ 2,400 rpm</t>
  </si>
  <si>
    <t>Max. Torque 82.2 ft. lbs @ 1,600 rpm</t>
  </si>
  <si>
    <t>D18 Turbo, Tier 4 Compliance without aid of DPF</t>
  </si>
  <si>
    <t>Displacement 109.5 cu.in., 3 cylinder</t>
  </si>
  <si>
    <t>High Idle 2,400 rpm Max, Low idle 1,220 +- 25 rpm</t>
  </si>
  <si>
    <t>Alternator: 12 V, 90 amp.</t>
  </si>
  <si>
    <t>Battery: 12V Battery, 540 CCA @ o degree F</t>
  </si>
  <si>
    <t>Starter: 12 Volt, 2.0 KW</t>
  </si>
  <si>
    <t>DX35-MQC-279</t>
  </si>
  <si>
    <t>QUICK COUPLER; MANUAL (FACTORY INSTALLED)</t>
  </si>
  <si>
    <t>HC350000</t>
  </si>
  <si>
    <t>HYDRAULIC THUMB; STANDARD ARM; 2-TINE (USED WITH COUPLER) (FACTORY INSTALLED)</t>
  </si>
  <si>
    <t>HD3QB-024-283</t>
  </si>
  <si>
    <t>Blade Type</t>
  </si>
  <si>
    <t>Angle Blade</t>
  </si>
  <si>
    <t>Quick Coupler; Manual (Factory Installed)</t>
  </si>
  <si>
    <t>Hydraulic Thumb; standard arm; 2-tine</t>
  </si>
  <si>
    <t>3.92 CU. FT. 24" Bucket</t>
  </si>
  <si>
    <t>D24 Turbo, Tier 4 Compliance without aid of DPF</t>
  </si>
  <si>
    <t>DX4250-MQC-280</t>
  </si>
  <si>
    <t>HC425000</t>
  </si>
  <si>
    <t>HD4QB-024-284</t>
  </si>
  <si>
    <t>4.86 CU. FT. 24" BUCKET (USED WITH COUPLER) (FACTORY INSTALLED)</t>
  </si>
  <si>
    <t>42.6 HP Gross @ 2,200 rpm</t>
  </si>
  <si>
    <t>39.5 HP Net @ 2,200 rpm</t>
  </si>
  <si>
    <t>Max. Torque 112.1 ft. lbs @ 1,600 rpm</t>
  </si>
  <si>
    <t>Displacement 146 cu.in., 4 cylinder</t>
  </si>
  <si>
    <t>High Idle 2,200 rpm Max, Low idle 1,220 +- 25 rpm</t>
  </si>
  <si>
    <t>40.7 HP Gross @ 2,200 rpm</t>
  </si>
  <si>
    <t>45.7 HP Net @ 2,200 rpm</t>
  </si>
  <si>
    <t>Max. Torque 153.3 ft. lbs @ 1,600 rpm</t>
  </si>
  <si>
    <t>DX170LC-5 Standare Front</t>
  </si>
  <si>
    <t>19.7" (500 mm) TRIPLE GROUSER SHOE</t>
  </si>
  <si>
    <t>HD17-024</t>
  </si>
  <si>
    <t>0.50 CU. YD. 24" HEAVY DUTY BUCKET (INCLUDES WEAR SHROUDS)</t>
  </si>
  <si>
    <t>HD17-030</t>
  </si>
  <si>
    <t>0.68 CU. YD. 30" HEAVY DUTY BUCKET (INCLUDES WEAR SHROUDS)</t>
  </si>
  <si>
    <t>HD17-036</t>
  </si>
  <si>
    <t>0.86 CU. YD. 36" HEAVY DUTY BUCKET (INCLUDES WEAR SHROUDS)</t>
  </si>
  <si>
    <t>HD17-042</t>
  </si>
  <si>
    <t>1.04 CU. YD. 42" HEAVY DUTY BUCKET (INCLUDES WEAR SHROUDS)</t>
  </si>
  <si>
    <t>HD17-048</t>
  </si>
  <si>
    <t>1.22 CU. YD. 48" HEAVY DUTY BUCKET (INCLUDES WEAR SHROUDS)</t>
  </si>
  <si>
    <t>HT-17DM3T</t>
  </si>
  <si>
    <t>HYD. MAIN PIN THUMB; 3 TINE; FOR 30"; 48" BUCKET; USED WITHOUT COUPLER</t>
  </si>
  <si>
    <t>HT-17DM4T</t>
  </si>
  <si>
    <t>HYD. MAIN PIN THUMB; 4 TINE; FOR 36"; 42" BUCKET; USED WITHOUT COUPLER</t>
  </si>
  <si>
    <t>HT-17QC3T</t>
  </si>
  <si>
    <t>HYD. MAIN PIN THUMB; 3 TINE; FOR 30"; 48" BUCKET; USED WITH COUPLER</t>
  </si>
  <si>
    <t>HT-17QC4T</t>
  </si>
  <si>
    <t>HYD. MAIN PIN THUMB; 4 TINE; FOR 36"; 42" BUCKET; USED WITH COUPLER</t>
  </si>
  <si>
    <t>QC-7071H1G3-4054</t>
  </si>
  <si>
    <t>HYD. QUICK COUPLER (INCLUDES SOFT PINS, JUMPER HOSE ONLY) FOR DX170</t>
  </si>
  <si>
    <t>SD17-024</t>
  </si>
  <si>
    <t>0.50 CU. YD. 24" SEVERE DUTY BUCKET (INCLUDES WEAR SHROUDS)</t>
  </si>
  <si>
    <t>SD17-030</t>
  </si>
  <si>
    <t>0.68 CU. YD. 30" SEVERE DUTY BUCKET (INCLUDES WEAR SHROUDS)</t>
  </si>
  <si>
    <t>SD17-036</t>
  </si>
  <si>
    <t>0.86 CU. YD. 36" SEVERE DUTY BUCKET (INCLUDES WEAR SHROUDS)</t>
  </si>
  <si>
    <t>SD17-042</t>
  </si>
  <si>
    <t>1.04 CU. YD. 42" SEVERE DUTY BUCKET (INCLUDES WEAR SHROUDS)</t>
  </si>
  <si>
    <t>SD17-048</t>
  </si>
  <si>
    <t>1.22 CU. YD. 48" SEVERE DUTY BUCKET (INCLUDES WEAR SHROUDS)</t>
  </si>
  <si>
    <t>Perkins 1204F: 4-Cycle Water Cooled</t>
  </si>
  <si>
    <t>T4: Cooled exhaust gas recirculation + Diesel Oxidation</t>
  </si>
  <si>
    <t>Catalyst + Selective Catalytic Reduction with DEF</t>
  </si>
  <si>
    <t>131 HP (SAE J1995) Gross Flywheel HP @ 2,000 rpm</t>
  </si>
  <si>
    <t>Displacement: 269cu.in., 4 Cylinder</t>
  </si>
  <si>
    <t>Bore 105mm Diameter X 127mm Stroke</t>
  </si>
  <si>
    <t>Torque: 391ft. Lbs @ 1,400 rpm</t>
  </si>
  <si>
    <t>High Idle 2000+- 25 rpm, Low Idle 900+-10</t>
  </si>
  <si>
    <t xml:space="preserve">GPS 3 year Subscription </t>
  </si>
  <si>
    <t>Joystick Pattern Change Valve</t>
  </si>
  <si>
    <t>Preheat Indicator Light</t>
  </si>
  <si>
    <t>Flow Rate Control</t>
  </si>
  <si>
    <t>2020 Product Price Pages</t>
  </si>
  <si>
    <t>Price pages as of Jan. 1, 2020</t>
  </si>
  <si>
    <t>Phone: 470-865-1585</t>
  </si>
  <si>
    <t>State of Iowa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</si>
</sst>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90A0CA"/>
      </right>
      <top style="medium">
        <color rgb="FF90A0CA"/>
      </top>
      <bottom style="dotted">
        <color rgb="FFCBCBCB"/>
      </bottom>
      <diagonal/>
    </border>
    <border>
      <left/>
      <right style="medium">
        <color rgb="FF90A0CA"/>
      </right>
      <top/>
      <bottom style="dotted">
        <color rgb="FFCBCBCB"/>
      </bottom>
      <diagonal/>
    </border>
    <border>
      <left/>
      <right style="medium">
        <color rgb="FF90A0CA"/>
      </right>
      <top/>
      <bottom style="medium">
        <color rgb="FF90A0CA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90A0CA"/>
      </left>
      <right style="dotted">
        <color rgb="FFCBCBCB"/>
      </right>
      <top style="medium">
        <color rgb="FF90A0CA"/>
      </top>
      <bottom style="dotted">
        <color rgb="FFCBCBCB"/>
      </bottom>
      <diagonal/>
    </border>
    <border>
      <left style="medium">
        <color rgb="FF90A0CA"/>
      </left>
      <right style="dotted">
        <color rgb="FFCBCBCB"/>
      </right>
      <top/>
      <bottom style="dotted">
        <color rgb="FFCBCBCB"/>
      </bottom>
      <diagonal/>
    </border>
    <border>
      <left style="medium">
        <color rgb="FF90A0CA"/>
      </left>
      <right style="dotted">
        <color rgb="FFCBCBCB"/>
      </right>
      <top/>
      <bottom style="medium">
        <color rgb="FF90A0CA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tted">
        <color rgb="FFCBCBCB"/>
      </right>
      <top/>
      <bottom style="dotted">
        <color rgb="FFCBCBCB"/>
      </bottom>
      <diagonal/>
    </border>
    <border>
      <left/>
      <right style="dotted">
        <color rgb="FFCBCBCB"/>
      </right>
      <top style="medium">
        <color rgb="FF90A0CA"/>
      </top>
      <bottom style="dotted">
        <color rgb="FFCBCBCB"/>
      </bottom>
      <diagonal/>
    </border>
    <border>
      <left/>
      <right style="dotted">
        <color rgb="FFCBCBCB"/>
      </right>
      <top/>
      <bottom style="medium">
        <color rgb="FF90A0CA"/>
      </bottom>
      <diagonal/>
    </border>
  </borders>
  <cellStyleXfs count="1">
    <xf numFmtId="0" fontId="0" fillId="0" borderId="0"/>
  </cellStyleXfs>
  <cellXfs count="91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44" fontId="0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9" fontId="0" fillId="0" borderId="33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8" xfId="0" applyBorder="1" applyAlignment="1"/>
    <xf numFmtId="0" fontId="9" fillId="0" borderId="0" xfId="0" applyFont="1" applyBorder="1" applyAlignment="1"/>
    <xf numFmtId="0" fontId="9" fillId="0" borderId="0" xfId="0" applyFont="1" applyBorder="1"/>
    <xf numFmtId="0" fontId="9" fillId="0" borderId="7" xfId="0" applyFont="1" applyBorder="1" applyAlignment="1"/>
    <xf numFmtId="0" fontId="9" fillId="0" borderId="0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44" fontId="6" fillId="0" borderId="0" xfId="0" applyNumberFormat="1" applyFont="1" applyBorder="1" applyAlignment="1"/>
    <xf numFmtId="0" fontId="0" fillId="0" borderId="30" xfId="0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0" fillId="0" borderId="4" xfId="0" applyFont="1" applyFill="1" applyBorder="1" applyAlignment="1">
      <alignment horizontal="center" vertical="center" wrapText="1"/>
    </xf>
    <xf numFmtId="44" fontId="0" fillId="0" borderId="0" xfId="0" applyNumberFormat="1" applyFont="1" applyBorder="1" applyAlignment="1">
      <alignment horizontal="left" vertical="center" wrapText="1"/>
    </xf>
    <xf numFmtId="9" fontId="0" fillId="0" borderId="0" xfId="0" applyNumberFormat="1"/>
    <xf numFmtId="0" fontId="5" fillId="0" borderId="30" xfId="0" applyFont="1" applyFill="1" applyBorder="1" applyAlignment="1">
      <alignment horizontal="left" vertical="center" wrapText="1"/>
    </xf>
    <xf numFmtId="9" fontId="0" fillId="0" borderId="0" xfId="0" applyNumberFormat="1" applyFill="1"/>
    <xf numFmtId="0" fontId="0" fillId="0" borderId="0" xfId="0" applyFill="1"/>
    <xf numFmtId="0" fontId="9" fillId="0" borderId="0" xfId="0" applyFont="1" applyBorder="1" applyAlignment="1"/>
    <xf numFmtId="0" fontId="0" fillId="0" borderId="0" xfId="0" applyFont="1" applyFill="1" applyBorder="1" applyAlignment="1">
      <alignment horizontal="left" vertical="center" wrapText="1"/>
    </xf>
    <xf numFmtId="44" fontId="0" fillId="0" borderId="0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44" fontId="0" fillId="0" borderId="0" xfId="0" applyNumberFormat="1" applyFont="1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/>
    </xf>
    <xf numFmtId="0" fontId="0" fillId="0" borderId="0" xfId="0" applyBorder="1"/>
    <xf numFmtId="0" fontId="9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0" fillId="0" borderId="30" xfId="0" applyFill="1" applyBorder="1" applyAlignment="1">
      <alignment horizontal="center"/>
    </xf>
    <xf numFmtId="9" fontId="0" fillId="0" borderId="33" xfId="0" applyNumberFormat="1" applyFont="1" applyFill="1" applyBorder="1" applyAlignment="1">
      <alignment horizontal="center"/>
    </xf>
    <xf numFmtId="0" fontId="0" fillId="0" borderId="26" xfId="0" applyFill="1" applyBorder="1"/>
    <xf numFmtId="0" fontId="0" fillId="0" borderId="27" xfId="0" applyFill="1" applyBorder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9" fontId="0" fillId="0" borderId="1" xfId="0" applyNumberFormat="1" applyFont="1" applyFill="1" applyBorder="1" applyAlignment="1">
      <alignment horizontal="center"/>
    </xf>
    <xf numFmtId="0" fontId="0" fillId="0" borderId="18" xfId="0" applyFill="1" applyBorder="1" applyAlignment="1"/>
    <xf numFmtId="0" fontId="0" fillId="0" borderId="0" xfId="0" applyFont="1" applyFill="1" applyBorder="1" applyAlignment="1">
      <alignment horizontal="left" vertical="center" wrapText="1"/>
    </xf>
    <xf numFmtId="0" fontId="9" fillId="0" borderId="7" xfId="0" applyFont="1" applyBorder="1" applyAlignment="1"/>
    <xf numFmtId="0" fontId="9" fillId="0" borderId="0" xfId="0" applyFont="1" applyBorder="1" applyAlignment="1"/>
    <xf numFmtId="44" fontId="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0" fillId="0" borderId="3" xfId="0" applyFont="1" applyFill="1" applyBorder="1" applyAlignment="1">
      <alignment horizontal="center" vertical="center" wrapText="1"/>
    </xf>
    <xf numFmtId="44" fontId="16" fillId="0" borderId="0" xfId="0" applyNumberFormat="1" applyFont="1" applyBorder="1" applyAlignment="1"/>
    <xf numFmtId="0" fontId="9" fillId="0" borderId="0" xfId="0" applyFont="1"/>
    <xf numFmtId="0" fontId="3" fillId="0" borderId="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0" xfId="0" applyFont="1" applyBorder="1" applyAlignment="1"/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4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0" borderId="41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3" xfId="0" applyFill="1" applyBorder="1" applyAlignment="1">
      <alignment horizontal="center"/>
    </xf>
    <xf numFmtId="0" fontId="0" fillId="0" borderId="42" xfId="0" applyFill="1" applyBorder="1" applyAlignment="1"/>
    <xf numFmtId="0" fontId="0" fillId="0" borderId="30" xfId="0" applyFont="1" applyFill="1" applyBorder="1" applyAlignment="1">
      <alignment horizontal="left" vertical="center" wrapText="1"/>
    </xf>
    <xf numFmtId="0" fontId="0" fillId="3" borderId="50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/>
    </xf>
    <xf numFmtId="44" fontId="16" fillId="2" borderId="58" xfId="0" applyNumberFormat="1" applyFont="1" applyFill="1" applyBorder="1" applyAlignment="1"/>
    <xf numFmtId="0" fontId="3" fillId="2" borderId="18" xfId="0" applyFont="1" applyFill="1" applyBorder="1" applyAlignment="1"/>
    <xf numFmtId="0" fontId="3" fillId="2" borderId="23" xfId="0" applyFont="1" applyFill="1" applyBorder="1" applyAlignment="1"/>
    <xf numFmtId="0" fontId="3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9" fillId="0" borderId="7" xfId="0" applyFont="1" applyBorder="1" applyAlignment="1"/>
    <xf numFmtId="0" fontId="9" fillId="0" borderId="0" xfId="0" applyFont="1" applyBorder="1" applyAlignment="1"/>
    <xf numFmtId="0" fontId="5" fillId="0" borderId="33" xfId="0" applyFont="1" applyFill="1" applyBorder="1" applyAlignment="1">
      <alignment horizontal="left" vertical="center" wrapText="1"/>
    </xf>
    <xf numFmtId="0" fontId="0" fillId="0" borderId="33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33" xfId="0" applyFill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/>
    </xf>
    <xf numFmtId="44" fontId="0" fillId="0" borderId="0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0" fillId="0" borderId="3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44" fontId="9" fillId="0" borderId="0" xfId="0" applyNumberFormat="1" applyFont="1" applyFill="1" applyBorder="1" applyAlignment="1">
      <alignment horizontal="left" vertical="center" wrapText="1"/>
    </xf>
    <xf numFmtId="3" fontId="5" fillId="0" borderId="60" xfId="0" applyNumberFormat="1" applyFont="1" applyBorder="1" applyAlignment="1">
      <alignment vertical="center" wrapText="1"/>
    </xf>
    <xf numFmtId="3" fontId="5" fillId="0" borderId="61" xfId="0" applyNumberFormat="1" applyFont="1" applyBorder="1" applyAlignment="1">
      <alignment vertical="center" wrapText="1"/>
    </xf>
    <xf numFmtId="0" fontId="5" fillId="0" borderId="61" xfId="0" applyFont="1" applyBorder="1" applyAlignment="1">
      <alignment vertical="center" wrapText="1"/>
    </xf>
    <xf numFmtId="0" fontId="5" fillId="0" borderId="62" xfId="0" applyFont="1" applyBorder="1" applyAlignment="1">
      <alignment vertical="center" wrapText="1"/>
    </xf>
    <xf numFmtId="4" fontId="5" fillId="0" borderId="61" xfId="0" applyNumberFormat="1" applyFont="1" applyBorder="1" applyAlignment="1">
      <alignment vertical="center" wrapText="1"/>
    </xf>
    <xf numFmtId="4" fontId="5" fillId="0" borderId="62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9" fontId="0" fillId="0" borderId="0" xfId="0" applyNumberFormat="1" applyBorder="1"/>
    <xf numFmtId="0" fontId="5" fillId="0" borderId="60" xfId="0" applyFont="1" applyBorder="1" applyAlignment="1">
      <alignment vertical="center" wrapText="1"/>
    </xf>
    <xf numFmtId="44" fontId="9" fillId="0" borderId="0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9" fontId="0" fillId="0" borderId="0" xfId="0" applyNumberFormat="1" applyFill="1" applyBorder="1"/>
    <xf numFmtId="0" fontId="0" fillId="0" borderId="32" xfId="0" applyFill="1" applyBorder="1" applyAlignment="1"/>
    <xf numFmtId="0" fontId="0" fillId="0" borderId="33" xfId="0" applyFill="1" applyBorder="1" applyAlignment="1"/>
    <xf numFmtId="44" fontId="9" fillId="0" borderId="0" xfId="0" applyNumberFormat="1" applyFont="1" applyFill="1" applyBorder="1" applyAlignment="1">
      <alignment horizontal="center" vertical="center" wrapText="1"/>
    </xf>
    <xf numFmtId="44" fontId="0" fillId="3" borderId="0" xfId="0" applyNumberFormat="1" applyFont="1" applyFill="1" applyBorder="1" applyAlignment="1">
      <alignment horizontal="center" vertical="center" wrapText="1"/>
    </xf>
    <xf numFmtId="44" fontId="0" fillId="0" borderId="63" xfId="0" applyNumberFormat="1" applyFont="1" applyFill="1" applyBorder="1" applyAlignment="1">
      <alignment vertical="center" wrapText="1"/>
    </xf>
    <xf numFmtId="44" fontId="0" fillId="0" borderId="45" xfId="0" applyNumberFormat="1" applyFont="1" applyFill="1" applyBorder="1" applyAlignment="1">
      <alignment vertical="center" wrapText="1"/>
    </xf>
    <xf numFmtId="44" fontId="0" fillId="0" borderId="65" xfId="0" applyNumberFormat="1" applyFont="1" applyFill="1" applyBorder="1" applyAlignment="1">
      <alignment vertical="center" wrapText="1"/>
    </xf>
    <xf numFmtId="0" fontId="0" fillId="0" borderId="32" xfId="0" applyBorder="1"/>
    <xf numFmtId="0" fontId="0" fillId="0" borderId="33" xfId="0" applyBorder="1"/>
    <xf numFmtId="0" fontId="0" fillId="0" borderId="64" xfId="0" applyFont="1" applyFill="1" applyBorder="1" applyAlignment="1">
      <alignment horizontal="left" vertical="center" wrapText="1"/>
    </xf>
    <xf numFmtId="0" fontId="0" fillId="0" borderId="64" xfId="0" applyFont="1" applyFill="1" applyBorder="1" applyAlignment="1">
      <alignment horizontal="left" vertical="center" wrapText="1"/>
    </xf>
    <xf numFmtId="44" fontId="0" fillId="0" borderId="0" xfId="0" applyNumberFormat="1" applyFont="1" applyFill="1" applyBorder="1" applyAlignment="1">
      <alignment vertical="center" wrapText="1"/>
    </xf>
    <xf numFmtId="0" fontId="0" fillId="0" borderId="53" xfId="0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center" vertical="center" wrapText="1"/>
    </xf>
    <xf numFmtId="9" fontId="0" fillId="0" borderId="0" xfId="0" applyNumberFormat="1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center"/>
    </xf>
    <xf numFmtId="164" fontId="0" fillId="0" borderId="0" xfId="0" applyNumberFormat="1" applyFill="1"/>
    <xf numFmtId="0" fontId="0" fillId="0" borderId="1" xfId="0" applyFont="1" applyFill="1" applyBorder="1" applyAlignment="1">
      <alignment horizontal="left" vertical="center" wrapText="1"/>
    </xf>
    <xf numFmtId="44" fontId="0" fillId="0" borderId="3" xfId="0" applyNumberFormat="1" applyFill="1" applyBorder="1" applyAlignment="1">
      <alignment horizontal="center"/>
    </xf>
    <xf numFmtId="44" fontId="0" fillId="0" borderId="11" xfId="0" applyNumberFormat="1" applyFill="1" applyBorder="1" applyAlignment="1">
      <alignment horizontal="center"/>
    </xf>
    <xf numFmtId="0" fontId="9" fillId="0" borderId="7" xfId="0" applyFont="1" applyBorder="1" applyAlignment="1"/>
    <xf numFmtId="0" fontId="9" fillId="0" borderId="0" xfId="0" applyFont="1" applyBorder="1" applyAlignment="1"/>
    <xf numFmtId="0" fontId="0" fillId="2" borderId="9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left"/>
    </xf>
    <xf numFmtId="3" fontId="5" fillId="0" borderId="60" xfId="0" applyNumberFormat="1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5" fillId="0" borderId="60" xfId="0" applyNumberFormat="1" applyFont="1" applyBorder="1" applyAlignment="1">
      <alignment vertical="center" wrapText="1"/>
    </xf>
    <xf numFmtId="44" fontId="0" fillId="0" borderId="2" xfId="0" applyNumberFormat="1" applyFont="1" applyBorder="1" applyAlignment="1">
      <alignment horizontal="left" vertical="center" wrapText="1"/>
    </xf>
    <xf numFmtId="44" fontId="0" fillId="0" borderId="1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/>
    </xf>
    <xf numFmtId="0" fontId="0" fillId="0" borderId="5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/>
    </xf>
    <xf numFmtId="0" fontId="0" fillId="0" borderId="53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/>
    </xf>
    <xf numFmtId="44" fontId="9" fillId="0" borderId="0" xfId="0" applyNumberFormat="1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44" fontId="0" fillId="0" borderId="4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/>
    <xf numFmtId="0" fontId="9" fillId="0" borderId="52" xfId="0" applyFont="1" applyFill="1" applyBorder="1" applyAlignment="1"/>
    <xf numFmtId="0" fontId="5" fillId="0" borderId="24" xfId="0" applyFont="1" applyFill="1" applyBorder="1" applyAlignment="1">
      <alignment horizontal="left" vertical="center" wrapText="1"/>
    </xf>
    <xf numFmtId="0" fontId="0" fillId="0" borderId="53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9" fontId="0" fillId="0" borderId="53" xfId="0" applyNumberFormat="1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7" fillId="0" borderId="0" xfId="0" applyFont="1"/>
    <xf numFmtId="0" fontId="0" fillId="0" borderId="1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44" fontId="0" fillId="0" borderId="0" xfId="0" applyNumberFormat="1"/>
    <xf numFmtId="0" fontId="6" fillId="3" borderId="55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9" fillId="0" borderId="7" xfId="0" applyFont="1" applyBorder="1" applyAlignment="1"/>
    <xf numFmtId="0" fontId="9" fillId="0" borderId="0" xfId="0" applyFont="1" applyBorder="1" applyAlignment="1"/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6" fillId="3" borderId="55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9" fillId="0" borderId="0" xfId="0" applyFont="1" applyFill="1" applyBorder="1" applyAlignment="1"/>
    <xf numFmtId="0" fontId="0" fillId="0" borderId="36" xfId="0" applyFill="1" applyBorder="1" applyAlignment="1">
      <alignment horizontal="center"/>
    </xf>
    <xf numFmtId="0" fontId="0" fillId="0" borderId="0" xfId="0" applyNumberForma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4" fontId="0" fillId="0" borderId="0" xfId="0" applyNumberFormat="1"/>
    <xf numFmtId="0" fontId="2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2" xfId="0" applyBorder="1"/>
    <xf numFmtId="0" fontId="0" fillId="0" borderId="42" xfId="0" applyBorder="1" applyAlignment="1">
      <alignment vertical="center"/>
    </xf>
    <xf numFmtId="0" fontId="0" fillId="0" borderId="32" xfId="0" applyBorder="1" applyAlignment="1">
      <alignment vertical="center"/>
    </xf>
    <xf numFmtId="0" fontId="5" fillId="0" borderId="53" xfId="0" applyFont="1" applyFill="1" applyBorder="1" applyAlignment="1">
      <alignment horizontal="left" vertical="center"/>
    </xf>
    <xf numFmtId="0" fontId="0" fillId="0" borderId="33" xfId="0" applyFill="1" applyBorder="1"/>
    <xf numFmtId="0" fontId="0" fillId="0" borderId="1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33" xfId="0" applyBorder="1" applyAlignment="1">
      <alignment vertical="center"/>
    </xf>
    <xf numFmtId="44" fontId="0" fillId="0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4" fontId="0" fillId="3" borderId="3" xfId="0" applyNumberFormat="1" applyFill="1" applyBorder="1" applyAlignment="1"/>
    <xf numFmtId="44" fontId="0" fillId="3" borderId="11" xfId="0" applyNumberFormat="1" applyFill="1" applyBorder="1" applyAlignment="1"/>
    <xf numFmtId="44" fontId="0" fillId="3" borderId="11" xfId="0" applyNumberFormat="1" applyFont="1" applyFill="1" applyBorder="1" applyAlignment="1">
      <alignment vertical="center" wrapText="1"/>
    </xf>
    <xf numFmtId="44" fontId="0" fillId="0" borderId="11" xfId="0" applyNumberFormat="1" applyFont="1" applyBorder="1" applyAlignment="1">
      <alignment vertical="center" wrapText="1"/>
    </xf>
    <xf numFmtId="44" fontId="0" fillId="0" borderId="27" xfId="0" applyNumberFormat="1" applyFont="1" applyBorder="1" applyAlignment="1">
      <alignment vertical="center" wrapText="1"/>
    </xf>
    <xf numFmtId="44" fontId="0" fillId="0" borderId="11" xfId="0" applyNumberFormat="1" applyFill="1" applyBorder="1" applyAlignment="1"/>
    <xf numFmtId="44" fontId="0" fillId="3" borderId="15" xfId="0" applyNumberFormat="1" applyFill="1" applyBorder="1" applyAlignment="1"/>
    <xf numFmtId="44" fontId="4" fillId="0" borderId="10" xfId="0" applyNumberFormat="1" applyFont="1" applyBorder="1" applyAlignment="1"/>
    <xf numFmtId="44" fontId="4" fillId="0" borderId="19" xfId="0" applyNumberFormat="1" applyFont="1" applyBorder="1" applyAlignment="1"/>
    <xf numFmtId="44" fontId="0" fillId="0" borderId="5" xfId="0" applyNumberFormat="1" applyFill="1" applyBorder="1" applyAlignment="1"/>
    <xf numFmtId="44" fontId="0" fillId="3" borderId="48" xfId="0" applyNumberFormat="1" applyFont="1" applyFill="1" applyBorder="1" applyAlignment="1">
      <alignment vertical="center" wrapText="1"/>
    </xf>
    <xf numFmtId="44" fontId="0" fillId="0" borderId="48" xfId="0" applyNumberFormat="1" applyFont="1" applyFill="1" applyBorder="1" applyAlignment="1">
      <alignment vertical="center" wrapText="1"/>
    </xf>
    <xf numFmtId="0" fontId="19" fillId="0" borderId="73" xfId="0" applyFont="1" applyBorder="1" applyAlignment="1">
      <alignment vertical="center" wrapText="1"/>
    </xf>
    <xf numFmtId="4" fontId="19" fillId="0" borderId="73" xfId="0" applyNumberFormat="1" applyFont="1" applyBorder="1" applyAlignment="1">
      <alignment vertical="center" wrapText="1"/>
    </xf>
    <xf numFmtId="0" fontId="19" fillId="0" borderId="69" xfId="0" applyFont="1" applyBorder="1" applyAlignment="1">
      <alignment vertical="center" wrapText="1"/>
    </xf>
    <xf numFmtId="0" fontId="19" fillId="0" borderId="74" xfId="0" applyFont="1" applyBorder="1" applyAlignment="1">
      <alignment vertical="center" wrapText="1"/>
    </xf>
    <xf numFmtId="0" fontId="19" fillId="0" borderId="60" xfId="0" applyFont="1" applyBorder="1" applyAlignment="1">
      <alignment vertical="center" wrapText="1"/>
    </xf>
    <xf numFmtId="0" fontId="19" fillId="0" borderId="70" xfId="0" applyFont="1" applyBorder="1" applyAlignment="1">
      <alignment vertical="center" wrapText="1"/>
    </xf>
    <xf numFmtId="3" fontId="19" fillId="0" borderId="61" xfId="0" applyNumberFormat="1" applyFont="1" applyBorder="1" applyAlignment="1">
      <alignment vertical="center" wrapText="1"/>
    </xf>
    <xf numFmtId="4" fontId="19" fillId="0" borderId="61" xfId="0" applyNumberFormat="1" applyFont="1" applyBorder="1" applyAlignment="1">
      <alignment vertical="center" wrapText="1"/>
    </xf>
    <xf numFmtId="0" fontId="19" fillId="0" borderId="61" xfId="0" applyFont="1" applyBorder="1" applyAlignment="1">
      <alignment vertical="center" wrapText="1"/>
    </xf>
    <xf numFmtId="0" fontId="19" fillId="0" borderId="71" xfId="0" applyFont="1" applyBorder="1" applyAlignment="1">
      <alignment vertical="center" wrapText="1"/>
    </xf>
    <xf numFmtId="0" fontId="19" fillId="0" borderId="75" xfId="0" applyFont="1" applyBorder="1" applyAlignment="1">
      <alignment vertical="center" wrapText="1"/>
    </xf>
    <xf numFmtId="0" fontId="19" fillId="0" borderId="62" xfId="0" applyFont="1" applyBorder="1" applyAlignment="1">
      <alignment vertical="center" wrapText="1"/>
    </xf>
    <xf numFmtId="4" fontId="19" fillId="0" borderId="75" xfId="0" applyNumberFormat="1" applyFont="1" applyBorder="1" applyAlignment="1">
      <alignment vertical="center" wrapText="1"/>
    </xf>
    <xf numFmtId="4" fontId="19" fillId="0" borderId="62" xfId="0" applyNumberFormat="1" applyFont="1" applyBorder="1" applyAlignment="1">
      <alignment vertical="center" wrapText="1"/>
    </xf>
    <xf numFmtId="4" fontId="19" fillId="0" borderId="60" xfId="0" applyNumberFormat="1" applyFont="1" applyBorder="1" applyAlignment="1">
      <alignment vertical="center" wrapText="1"/>
    </xf>
    <xf numFmtId="0" fontId="0" fillId="0" borderId="62" xfId="0" applyBorder="1"/>
    <xf numFmtId="3" fontId="19" fillId="0" borderId="60" xfId="0" applyNumberFormat="1" applyFont="1" applyBorder="1" applyAlignment="1">
      <alignment vertical="center" wrapText="1"/>
    </xf>
    <xf numFmtId="44" fontId="0" fillId="0" borderId="4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0" fillId="0" borderId="1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30" xfId="0" applyFill="1" applyBorder="1" applyAlignment="1">
      <alignment horizontal="center"/>
    </xf>
    <xf numFmtId="0" fontId="0" fillId="0" borderId="33" xfId="0" applyFont="1" applyFill="1" applyBorder="1" applyAlignment="1">
      <alignment vertical="center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6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6" fillId="3" borderId="55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0" fillId="0" borderId="56" xfId="0" applyFont="1" applyBorder="1" applyAlignment="1">
      <alignment horizontal="left"/>
    </xf>
    <xf numFmtId="0" fontId="0" fillId="0" borderId="53" xfId="0" applyFont="1" applyBorder="1" applyAlignment="1">
      <alignment horizontal="left"/>
    </xf>
    <xf numFmtId="44" fontId="0" fillId="0" borderId="54" xfId="0" applyNumberFormat="1" applyFont="1" applyFill="1" applyBorder="1" applyAlignment="1">
      <alignment horizontal="center"/>
    </xf>
    <xf numFmtId="44" fontId="0" fillId="0" borderId="4" xfId="0" applyNumberFormat="1" applyFont="1" applyFill="1" applyBorder="1" applyAlignment="1">
      <alignment horizontal="center"/>
    </xf>
    <xf numFmtId="44" fontId="0" fillId="0" borderId="16" xfId="0" applyNumberFormat="1" applyFont="1" applyFill="1" applyBorder="1" applyAlignment="1">
      <alignment horizontal="center"/>
    </xf>
    <xf numFmtId="0" fontId="0" fillId="0" borderId="32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44" fontId="0" fillId="0" borderId="43" xfId="0" applyNumberFormat="1" applyFont="1" applyFill="1" applyBorder="1" applyAlignment="1">
      <alignment horizontal="center"/>
    </xf>
    <xf numFmtId="44" fontId="0" fillId="0" borderId="14" xfId="0" applyNumberFormat="1" applyFont="1" applyFill="1" applyBorder="1" applyAlignment="1">
      <alignment horizontal="center"/>
    </xf>
    <xf numFmtId="44" fontId="0" fillId="0" borderId="15" xfId="0" applyNumberFormat="1" applyFont="1" applyFill="1" applyBorder="1" applyAlignment="1">
      <alignment horizontal="center"/>
    </xf>
    <xf numFmtId="44" fontId="9" fillId="0" borderId="1" xfId="0" applyNumberFormat="1" applyFont="1" applyFill="1" applyBorder="1" applyAlignment="1">
      <alignment horizontal="center"/>
    </xf>
    <xf numFmtId="0" fontId="0" fillId="0" borderId="42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44" fontId="9" fillId="0" borderId="29" xfId="0" applyNumberFormat="1" applyFont="1" applyFill="1" applyBorder="1" applyAlignment="1">
      <alignment horizontal="center"/>
    </xf>
    <xf numFmtId="44" fontId="9" fillId="0" borderId="26" xfId="0" applyNumberFormat="1" applyFont="1" applyFill="1" applyBorder="1" applyAlignment="1">
      <alignment horizontal="center"/>
    </xf>
    <xf numFmtId="44" fontId="9" fillId="0" borderId="27" xfId="0" applyNumberFormat="1" applyFont="1" applyFill="1" applyBorder="1" applyAlignment="1">
      <alignment horizontal="center"/>
    </xf>
    <xf numFmtId="44" fontId="9" fillId="0" borderId="2" xfId="0" applyNumberFormat="1" applyFont="1" applyFill="1" applyBorder="1" applyAlignment="1">
      <alignment horizontal="center"/>
    </xf>
    <xf numFmtId="44" fontId="9" fillId="0" borderId="3" xfId="0" applyNumberFormat="1" applyFont="1" applyFill="1" applyBorder="1" applyAlignment="1">
      <alignment horizontal="center"/>
    </xf>
    <xf numFmtId="44" fontId="9" fillId="0" borderId="11" xfId="0" applyNumberFormat="1" applyFont="1" applyFill="1" applyBorder="1" applyAlignment="1">
      <alignment horizontal="center"/>
    </xf>
    <xf numFmtId="0" fontId="0" fillId="0" borderId="41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42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9" fontId="6" fillId="0" borderId="2" xfId="0" applyNumberFormat="1" applyFont="1" applyBorder="1" applyAlignment="1">
      <alignment horizontal="center"/>
    </xf>
    <xf numFmtId="9" fontId="6" fillId="0" borderId="11" xfId="0" applyNumberFormat="1" applyFont="1" applyBorder="1" applyAlignment="1">
      <alignment horizontal="center"/>
    </xf>
    <xf numFmtId="0" fontId="3" fillId="0" borderId="4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56" xfId="0" applyFont="1" applyFill="1" applyBorder="1" applyAlignment="1">
      <alignment horizontal="left"/>
    </xf>
    <xf numFmtId="0" fontId="0" fillId="0" borderId="53" xfId="0" applyFont="1" applyFill="1" applyBorder="1" applyAlignment="1">
      <alignment horizontal="left"/>
    </xf>
    <xf numFmtId="44" fontId="9" fillId="0" borderId="22" xfId="0" applyNumberFormat="1" applyFont="1" applyFill="1" applyBorder="1" applyAlignment="1">
      <alignment horizontal="center"/>
    </xf>
    <xf numFmtId="44" fontId="9" fillId="0" borderId="9" xfId="0" applyNumberFormat="1" applyFont="1" applyFill="1" applyBorder="1" applyAlignment="1">
      <alignment horizontal="center"/>
    </xf>
    <xf numFmtId="44" fontId="9" fillId="0" borderId="10" xfId="0" applyNumberFormat="1" applyFont="1" applyFill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3" borderId="36" xfId="0" applyFill="1" applyBorder="1" applyAlignment="1">
      <alignment horizontal="left"/>
    </xf>
    <xf numFmtId="0" fontId="0" fillId="3" borderId="37" xfId="0" applyFill="1" applyBorder="1" applyAlignment="1">
      <alignment horizontal="left"/>
    </xf>
    <xf numFmtId="0" fontId="3" fillId="0" borderId="53" xfId="0" applyFont="1" applyBorder="1" applyAlignment="1">
      <alignment horizontal="center"/>
    </xf>
    <xf numFmtId="9" fontId="6" fillId="0" borderId="54" xfId="0" applyNumberFormat="1" applyFont="1" applyBorder="1" applyAlignment="1">
      <alignment horizontal="center"/>
    </xf>
    <xf numFmtId="9" fontId="6" fillId="0" borderId="16" xfId="0" applyNumberFormat="1" applyFont="1" applyBorder="1" applyAlignment="1">
      <alignment horizontal="center"/>
    </xf>
    <xf numFmtId="14" fontId="8" fillId="0" borderId="38" xfId="0" applyNumberFormat="1" applyFont="1" applyBorder="1" applyAlignment="1">
      <alignment horizontal="center" vertical="center"/>
    </xf>
    <xf numFmtId="14" fontId="8" fillId="0" borderId="39" xfId="0" applyNumberFormat="1" applyFont="1" applyBorder="1" applyAlignment="1">
      <alignment horizontal="center" vertical="center"/>
    </xf>
    <xf numFmtId="14" fontId="8" fillId="0" borderId="40" xfId="0" applyNumberFormat="1" applyFont="1" applyBorder="1" applyAlignment="1">
      <alignment horizontal="center" vertical="center"/>
    </xf>
    <xf numFmtId="0" fontId="18" fillId="0" borderId="35" xfId="0" applyFont="1" applyFill="1" applyBorder="1" applyAlignment="1">
      <alignment horizontal="center"/>
    </xf>
    <xf numFmtId="0" fontId="18" fillId="0" borderId="36" xfId="0" applyFont="1" applyFill="1" applyBorder="1" applyAlignment="1">
      <alignment horizontal="center"/>
    </xf>
    <xf numFmtId="0" fontId="18" fillId="0" borderId="37" xfId="0" applyFont="1" applyFill="1" applyBorder="1" applyAlignment="1">
      <alignment horizontal="center"/>
    </xf>
    <xf numFmtId="0" fontId="3" fillId="0" borderId="5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0" fillId="3" borderId="35" xfId="0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57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" fillId="2" borderId="57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44" fontId="9" fillId="0" borderId="43" xfId="0" applyNumberFormat="1" applyFont="1" applyFill="1" applyBorder="1" applyAlignment="1">
      <alignment horizontal="center"/>
    </xf>
    <xf numFmtId="44" fontId="9" fillId="0" borderId="14" xfId="0" applyNumberFormat="1" applyFont="1" applyFill="1" applyBorder="1" applyAlignment="1">
      <alignment horizontal="center"/>
    </xf>
    <xf numFmtId="44" fontId="9" fillId="0" borderId="15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48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 wrapText="1"/>
    </xf>
    <xf numFmtId="0" fontId="11" fillId="0" borderId="4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4" fontId="9" fillId="0" borderId="2" xfId="0" applyNumberFormat="1" applyFont="1" applyFill="1" applyBorder="1" applyAlignment="1">
      <alignment horizontal="left" vertical="center" wrapText="1"/>
    </xf>
    <xf numFmtId="44" fontId="9" fillId="0" borderId="48" xfId="0" applyNumberFormat="1" applyFont="1" applyFill="1" applyBorder="1" applyAlignment="1">
      <alignment horizontal="left" vertical="center" wrapText="1"/>
    </xf>
    <xf numFmtId="44" fontId="0" fillId="0" borderId="55" xfId="0" applyNumberFormat="1" applyFont="1" applyFill="1" applyBorder="1" applyAlignment="1">
      <alignment horizontal="left" vertical="center" wrapText="1"/>
    </xf>
    <xf numFmtId="44" fontId="0" fillId="0" borderId="40" xfId="0" applyNumberFormat="1" applyFont="1" applyFill="1" applyBorder="1" applyAlignment="1">
      <alignment horizontal="left" vertical="center" wrapText="1"/>
    </xf>
    <xf numFmtId="44" fontId="0" fillId="3" borderId="55" xfId="0" applyNumberFormat="1" applyFont="1" applyFill="1" applyBorder="1" applyAlignment="1">
      <alignment horizontal="left" vertical="center" wrapText="1"/>
    </xf>
    <xf numFmtId="44" fontId="0" fillId="3" borderId="40" xfId="0" applyNumberFormat="1" applyFont="1" applyFill="1" applyBorder="1" applyAlignment="1">
      <alignment horizontal="left" vertical="center" wrapText="1"/>
    </xf>
    <xf numFmtId="44" fontId="9" fillId="0" borderId="1" xfId="0" applyNumberFormat="1" applyFont="1" applyFill="1" applyBorder="1" applyAlignment="1">
      <alignment horizontal="left" vertical="center" wrapText="1"/>
    </xf>
    <xf numFmtId="44" fontId="0" fillId="0" borderId="1" xfId="0" applyNumberFormat="1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21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44" fontId="6" fillId="0" borderId="22" xfId="0" applyNumberFormat="1" applyFont="1" applyBorder="1" applyAlignment="1">
      <alignment horizontal="center" wrapText="1"/>
    </xf>
    <xf numFmtId="44" fontId="6" fillId="0" borderId="10" xfId="0" applyNumberFormat="1" applyFont="1" applyBorder="1" applyAlignment="1">
      <alignment horizontal="center" wrapText="1"/>
    </xf>
    <xf numFmtId="44" fontId="6" fillId="0" borderId="54" xfId="0" applyNumberFormat="1" applyFont="1" applyBorder="1" applyAlignment="1">
      <alignment horizontal="center" wrapText="1"/>
    </xf>
    <xf numFmtId="44" fontId="6" fillId="0" borderId="16" xfId="0" applyNumberFormat="1" applyFont="1" applyBorder="1" applyAlignment="1">
      <alignment horizontal="center" wrapText="1"/>
    </xf>
    <xf numFmtId="44" fontId="0" fillId="0" borderId="3" xfId="0" applyNumberFormat="1" applyFill="1" applyBorder="1" applyAlignment="1">
      <alignment horizontal="center"/>
    </xf>
    <xf numFmtId="44" fontId="0" fillId="0" borderId="11" xfId="0" applyNumberFormat="1" applyFill="1" applyBorder="1" applyAlignment="1">
      <alignment horizontal="center"/>
    </xf>
    <xf numFmtId="44" fontId="0" fillId="0" borderId="2" xfId="0" applyNumberFormat="1" applyFill="1" applyBorder="1" applyAlignment="1">
      <alignment horizontal="center"/>
    </xf>
    <xf numFmtId="44" fontId="0" fillId="0" borderId="26" xfId="0" applyNumberFormat="1" applyFill="1" applyBorder="1" applyAlignment="1">
      <alignment horizontal="center"/>
    </xf>
    <xf numFmtId="44" fontId="0" fillId="0" borderId="27" xfId="0" applyNumberForma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7" xfId="0" applyFont="1" applyBorder="1" applyAlignment="1"/>
    <xf numFmtId="0" fontId="9" fillId="0" borderId="0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8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9" fillId="0" borderId="50" xfId="0" applyFont="1" applyBorder="1" applyAlignment="1"/>
    <xf numFmtId="0" fontId="9" fillId="0" borderId="51" xfId="0" applyFont="1" applyBorder="1" applyAlignment="1"/>
    <xf numFmtId="0" fontId="9" fillId="0" borderId="51" xfId="0" applyFont="1" applyBorder="1" applyAlignment="1">
      <alignment horizontal="left"/>
    </xf>
    <xf numFmtId="0" fontId="9" fillId="0" borderId="52" xfId="0" applyFont="1" applyBorder="1" applyAlignment="1">
      <alignment horizontal="left"/>
    </xf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44" fontId="0" fillId="0" borderId="33" xfId="0" applyNumberFormat="1" applyFont="1" applyBorder="1" applyAlignment="1">
      <alignment horizontal="center"/>
    </xf>
    <xf numFmtId="0" fontId="0" fillId="0" borderId="34" xfId="0" applyNumberFormat="1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4" fontId="0" fillId="0" borderId="54" xfId="0" applyNumberFormat="1" applyFont="1" applyBorder="1" applyAlignment="1">
      <alignment horizontal="center" wrapText="1"/>
    </xf>
    <xf numFmtId="44" fontId="0" fillId="0" borderId="16" xfId="0" applyNumberFormat="1" applyFont="1" applyBorder="1" applyAlignment="1">
      <alignment horizontal="center" wrapText="1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44" fontId="6" fillId="0" borderId="30" xfId="0" applyNumberFormat="1" applyFont="1" applyBorder="1" applyAlignment="1">
      <alignment horizontal="center" wrapText="1"/>
    </xf>
    <xf numFmtId="44" fontId="6" fillId="0" borderId="31" xfId="0" applyNumberFormat="1" applyFont="1" applyBorder="1" applyAlignment="1">
      <alignment horizontal="center" wrapText="1"/>
    </xf>
    <xf numFmtId="44" fontId="0" fillId="0" borderId="2" xfId="0" applyNumberFormat="1" applyFont="1" applyBorder="1" applyAlignment="1">
      <alignment horizontal="center" vertical="center" wrapText="1"/>
    </xf>
    <xf numFmtId="44" fontId="0" fillId="0" borderId="11" xfId="0" applyNumberFormat="1" applyFont="1" applyBorder="1" applyAlignment="1">
      <alignment horizontal="center" vertical="center" wrapText="1"/>
    </xf>
    <xf numFmtId="44" fontId="0" fillId="3" borderId="2" xfId="0" applyNumberFormat="1" applyFont="1" applyFill="1" applyBorder="1" applyAlignment="1">
      <alignment horizontal="left" vertical="center" wrapText="1"/>
    </xf>
    <xf numFmtId="44" fontId="0" fillId="3" borderId="11" xfId="0" applyNumberFormat="1" applyFont="1" applyFill="1" applyBorder="1" applyAlignment="1">
      <alignment horizontal="left" vertical="center" wrapText="1"/>
    </xf>
    <xf numFmtId="44" fontId="0" fillId="0" borderId="29" xfId="0" applyNumberFormat="1" applyFont="1" applyBorder="1" applyAlignment="1">
      <alignment horizontal="left" vertical="center" wrapText="1"/>
    </xf>
    <xf numFmtId="44" fontId="0" fillId="0" borderId="27" xfId="0" applyNumberFormat="1" applyFont="1" applyBorder="1" applyAlignment="1">
      <alignment horizontal="left" vertical="center" wrapText="1"/>
    </xf>
    <xf numFmtId="44" fontId="0" fillId="0" borderId="2" xfId="0" applyNumberFormat="1" applyFont="1" applyBorder="1" applyAlignment="1">
      <alignment horizontal="left" vertical="center" wrapText="1"/>
    </xf>
    <xf numFmtId="44" fontId="0" fillId="0" borderId="11" xfId="0" applyNumberFormat="1" applyFont="1" applyBorder="1" applyAlignment="1">
      <alignment horizontal="left" vertical="center" wrapText="1"/>
    </xf>
    <xf numFmtId="44" fontId="0" fillId="3" borderId="2" xfId="0" applyNumberFormat="1" applyFont="1" applyFill="1" applyBorder="1" applyAlignment="1">
      <alignment horizontal="center" vertical="center" wrapText="1"/>
    </xf>
    <xf numFmtId="44" fontId="0" fillId="3" borderId="1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4" fontId="0" fillId="0" borderId="1" xfId="0" applyNumberFormat="1" applyFill="1" applyBorder="1" applyAlignment="1">
      <alignment horizontal="center"/>
    </xf>
    <xf numFmtId="44" fontId="0" fillId="0" borderId="44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44" fontId="0" fillId="0" borderId="44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48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5" xfId="0" applyFont="1" applyFill="1" applyBorder="1" applyAlignment="1">
      <alignment horizontal="left" vertical="center" wrapText="1"/>
    </xf>
    <xf numFmtId="0" fontId="0" fillId="0" borderId="53" xfId="0" applyFont="1" applyFill="1" applyBorder="1" applyAlignment="1">
      <alignment horizontal="left" vertical="center" wrapText="1"/>
    </xf>
    <xf numFmtId="44" fontId="0" fillId="0" borderId="30" xfId="0" applyNumberFormat="1" applyFill="1" applyBorder="1" applyAlignment="1">
      <alignment horizontal="center"/>
    </xf>
    <xf numFmtId="44" fontId="0" fillId="0" borderId="31" xfId="0" applyNumberFormat="1" applyFill="1" applyBorder="1" applyAlignment="1">
      <alignment horizontal="center"/>
    </xf>
    <xf numFmtId="0" fontId="0" fillId="0" borderId="5" xfId="0" applyFill="1" applyBorder="1" applyAlignment="1"/>
    <xf numFmtId="0" fontId="0" fillId="0" borderId="48" xfId="0" applyFill="1" applyBorder="1" applyAlignment="1"/>
    <xf numFmtId="0" fontId="3" fillId="0" borderId="1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2" borderId="39" xfId="0" applyFill="1" applyBorder="1" applyAlignment="1">
      <alignment horizontal="left"/>
    </xf>
    <xf numFmtId="44" fontId="0" fillId="2" borderId="39" xfId="0" applyNumberFormat="1" applyFill="1" applyBorder="1" applyAlignment="1">
      <alignment horizontal="center"/>
    </xf>
    <xf numFmtId="44" fontId="0" fillId="2" borderId="40" xfId="0" applyNumberFormat="1" applyFill="1" applyBorder="1" applyAlignment="1">
      <alignment horizontal="center"/>
    </xf>
    <xf numFmtId="0" fontId="0" fillId="0" borderId="1" xfId="0" applyFont="1" applyFill="1" applyBorder="1" applyAlignment="1"/>
    <xf numFmtId="44" fontId="0" fillId="0" borderId="53" xfId="0" applyNumberFormat="1" applyFont="1" applyFill="1" applyBorder="1" applyAlignment="1">
      <alignment horizontal="left" vertical="center" wrapText="1"/>
    </xf>
    <xf numFmtId="44" fontId="0" fillId="0" borderId="59" xfId="0" applyNumberFormat="1" applyFont="1" applyFill="1" applyBorder="1" applyAlignment="1">
      <alignment horizontal="left" vertical="center" wrapText="1"/>
    </xf>
    <xf numFmtId="44" fontId="9" fillId="0" borderId="44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left"/>
    </xf>
    <xf numFmtId="44" fontId="0" fillId="0" borderId="33" xfId="0" applyNumberFormat="1" applyFill="1" applyBorder="1" applyAlignment="1">
      <alignment horizontal="center"/>
    </xf>
    <xf numFmtId="44" fontId="0" fillId="0" borderId="34" xfId="0" applyNumberFormat="1" applyFill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4" fontId="6" fillId="0" borderId="25" xfId="0" applyNumberFormat="1" applyFont="1" applyBorder="1" applyAlignment="1">
      <alignment horizontal="center" wrapText="1"/>
    </xf>
    <xf numFmtId="44" fontId="6" fillId="0" borderId="19" xfId="0" applyNumberFormat="1" applyFont="1" applyBorder="1" applyAlignment="1">
      <alignment horizont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4" fontId="9" fillId="0" borderId="44" xfId="0" applyNumberFormat="1" applyFont="1" applyFill="1" applyBorder="1" applyAlignment="1">
      <alignment horizontal="left" vertical="center" wrapText="1"/>
    </xf>
    <xf numFmtId="44" fontId="0" fillId="3" borderId="3" xfId="0" applyNumberFormat="1" applyFill="1" applyBorder="1" applyAlignment="1">
      <alignment horizontal="center"/>
    </xf>
    <xf numFmtId="44" fontId="0" fillId="3" borderId="11" xfId="0" applyNumberFormat="1" applyFill="1" applyBorder="1" applyAlignment="1">
      <alignment horizontal="center"/>
    </xf>
    <xf numFmtId="0" fontId="5" fillId="0" borderId="41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 wrapText="1"/>
    </xf>
    <xf numFmtId="44" fontId="0" fillId="0" borderId="30" xfId="0" applyNumberFormat="1" applyFont="1" applyFill="1" applyBorder="1" applyAlignment="1">
      <alignment horizontal="left" vertical="center" wrapText="1"/>
    </xf>
    <xf numFmtId="44" fontId="0" fillId="0" borderId="31" xfId="0" applyNumberFormat="1" applyFont="1" applyFill="1" applyBorder="1" applyAlignment="1">
      <alignment horizontal="left" vertical="center" wrapText="1"/>
    </xf>
    <xf numFmtId="44" fontId="0" fillId="3" borderId="14" xfId="0" applyNumberFormat="1" applyFill="1" applyBorder="1" applyAlignment="1">
      <alignment horizontal="center"/>
    </xf>
    <xf numFmtId="44" fontId="0" fillId="3" borderId="15" xfId="0" applyNumberFormat="1" applyFill="1" applyBorder="1" applyAlignment="1">
      <alignment horizontal="center"/>
    </xf>
    <xf numFmtId="44" fontId="4" fillId="0" borderId="22" xfId="0" applyNumberFormat="1" applyFont="1" applyBorder="1" applyAlignment="1">
      <alignment horizontal="center"/>
    </xf>
    <xf numFmtId="44" fontId="4" fillId="0" borderId="10" xfId="0" applyNumberFormat="1" applyFont="1" applyBorder="1" applyAlignment="1">
      <alignment horizontal="center"/>
    </xf>
    <xf numFmtId="44" fontId="4" fillId="0" borderId="25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0" fontId="0" fillId="2" borderId="9" xfId="0" applyFill="1" applyBorder="1" applyAlignment="1">
      <alignment horizontal="left"/>
    </xf>
    <xf numFmtId="44" fontId="0" fillId="2" borderId="9" xfId="0" applyNumberFormat="1" applyFill="1" applyBorder="1" applyAlignment="1">
      <alignment horizontal="center"/>
    </xf>
    <xf numFmtId="44" fontId="0" fillId="2" borderId="10" xfId="0" applyNumberFormat="1" applyFill="1" applyBorder="1" applyAlignment="1">
      <alignment horizontal="center"/>
    </xf>
    <xf numFmtId="44" fontId="0" fillId="0" borderId="5" xfId="0" applyNumberForma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44" fontId="0" fillId="0" borderId="1" xfId="0" applyNumberFormat="1" applyFont="1" applyBorder="1" applyAlignment="1">
      <alignment horizontal="center" wrapText="1"/>
    </xf>
    <xf numFmtId="0" fontId="11" fillId="0" borderId="4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44" fontId="0" fillId="0" borderId="26" xfId="0" applyNumberFormat="1" applyBorder="1" applyAlignment="1">
      <alignment horizontal="center"/>
    </xf>
    <xf numFmtId="44" fontId="0" fillId="0" borderId="27" xfId="0" applyNumberFormat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5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0" xfId="0" applyBorder="1" applyAlignment="1">
      <alignment horizontal="center"/>
    </xf>
    <xf numFmtId="44" fontId="0" fillId="0" borderId="30" xfId="0" applyNumberFormat="1" applyBorder="1" applyAlignment="1">
      <alignment horizontal="center"/>
    </xf>
    <xf numFmtId="44" fontId="0" fillId="0" borderId="31" xfId="0" applyNumberFormat="1" applyBorder="1" applyAlignment="1">
      <alignment horizontal="center"/>
    </xf>
    <xf numFmtId="44" fontId="0" fillId="0" borderId="1" xfId="0" applyNumberFormat="1" applyFont="1" applyBorder="1" applyAlignment="1">
      <alignment horizontal="center"/>
    </xf>
    <xf numFmtId="0" fontId="0" fillId="0" borderId="44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horizontal="center" wrapText="1"/>
    </xf>
    <xf numFmtId="44" fontId="3" fillId="0" borderId="10" xfId="0" applyNumberFormat="1" applyFont="1" applyBorder="1" applyAlignment="1">
      <alignment horizontal="center" wrapText="1"/>
    </xf>
    <xf numFmtId="44" fontId="3" fillId="0" borderId="25" xfId="0" applyNumberFormat="1" applyFont="1" applyBorder="1" applyAlignment="1">
      <alignment horizontal="center" wrapText="1"/>
    </xf>
    <xf numFmtId="44" fontId="3" fillId="0" borderId="19" xfId="0" applyNumberFormat="1" applyFont="1" applyBorder="1" applyAlignment="1">
      <alignment horizontal="center" wrapText="1"/>
    </xf>
    <xf numFmtId="44" fontId="0" fillId="0" borderId="39" xfId="0" applyNumberFormat="1" applyFont="1" applyFill="1" applyBorder="1" applyAlignment="1">
      <alignment horizontal="left" vertical="center" wrapText="1"/>
    </xf>
    <xf numFmtId="44" fontId="0" fillId="3" borderId="39" xfId="0" applyNumberFormat="1" applyFont="1" applyFill="1" applyBorder="1" applyAlignment="1">
      <alignment horizontal="left" vertical="center" wrapText="1"/>
    </xf>
    <xf numFmtId="44" fontId="0" fillId="0" borderId="5" xfId="0" applyNumberFormat="1" applyBorder="1" applyAlignment="1">
      <alignment horizontal="center"/>
    </xf>
    <xf numFmtId="44" fontId="0" fillId="0" borderId="11" xfId="0" applyNumberFormat="1" applyBorder="1" applyAlignment="1">
      <alignment horizont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66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44" fontId="0" fillId="0" borderId="33" xfId="0" applyNumberFormat="1" applyFont="1" applyFill="1" applyBorder="1" applyAlignment="1">
      <alignment horizontal="left" vertical="center" wrapText="1"/>
    </xf>
    <xf numFmtId="44" fontId="0" fillId="0" borderId="34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49" xfId="0" applyFont="1" applyFill="1" applyBorder="1" applyAlignment="1">
      <alignment horizontal="left" vertical="center" wrapText="1"/>
    </xf>
    <xf numFmtId="0" fontId="0" fillId="0" borderId="4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66" xfId="0" applyFill="1" applyBorder="1" applyAlignment="1">
      <alignment horizontal="left"/>
    </xf>
    <xf numFmtId="44" fontId="0" fillId="0" borderId="29" xfId="0" applyNumberForma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28" xfId="0" applyFill="1" applyBorder="1" applyAlignment="1"/>
    <xf numFmtId="0" fontId="0" fillId="0" borderId="49" xfId="0" applyFill="1" applyBorder="1" applyAlignment="1"/>
    <xf numFmtId="0" fontId="0" fillId="0" borderId="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66" xfId="0" applyFont="1" applyBorder="1" applyAlignment="1">
      <alignment horizontal="center"/>
    </xf>
    <xf numFmtId="0" fontId="0" fillId="2" borderId="51" xfId="0" applyFill="1" applyBorder="1" applyAlignment="1">
      <alignment horizontal="left"/>
    </xf>
    <xf numFmtId="44" fontId="0" fillId="2" borderId="51" xfId="0" applyNumberFormat="1" applyFill="1" applyBorder="1" applyAlignment="1">
      <alignment horizontal="center"/>
    </xf>
    <xf numFmtId="44" fontId="0" fillId="2" borderId="52" xfId="0" applyNumberFormat="1" applyFill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3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44" fontId="3" fillId="0" borderId="47" xfId="0" applyNumberFormat="1" applyFont="1" applyBorder="1" applyAlignment="1">
      <alignment horizontal="center" wrapText="1"/>
    </xf>
    <xf numFmtId="44" fontId="3" fillId="0" borderId="12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44" fontId="6" fillId="0" borderId="47" xfId="0" applyNumberFormat="1" applyFont="1" applyBorder="1" applyAlignment="1">
      <alignment horizontal="center" wrapText="1"/>
    </xf>
    <xf numFmtId="44" fontId="6" fillId="0" borderId="12" xfId="0" applyNumberFormat="1" applyFont="1" applyBorder="1" applyAlignment="1">
      <alignment horizont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3" xfId="0" applyBorder="1" applyAlignment="1">
      <alignment horizontal="center" vertical="center" wrapText="1"/>
    </xf>
    <xf numFmtId="44" fontId="9" fillId="0" borderId="1" xfId="0" applyNumberFormat="1" applyFont="1" applyFill="1" applyBorder="1" applyAlignment="1">
      <alignment horizontal="center" vertical="center" wrapText="1"/>
    </xf>
    <xf numFmtId="44" fontId="9" fillId="0" borderId="4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8" xfId="0" applyFont="1" applyFill="1" applyBorder="1" applyAlignment="1">
      <alignment horizontal="left" vertical="center" wrapText="1"/>
    </xf>
    <xf numFmtId="44" fontId="15" fillId="0" borderId="1" xfId="0" applyNumberFormat="1" applyFont="1" applyFill="1" applyBorder="1" applyAlignment="1">
      <alignment horizontal="center" vertical="center" wrapText="1"/>
    </xf>
    <xf numFmtId="44" fontId="15" fillId="0" borderId="4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4" fontId="9" fillId="0" borderId="30" xfId="0" applyNumberFormat="1" applyFont="1" applyFill="1" applyBorder="1" applyAlignment="1">
      <alignment horizontal="center" vertical="center" wrapText="1"/>
    </xf>
    <xf numFmtId="44" fontId="9" fillId="0" borderId="31" xfId="0" applyNumberFormat="1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left" vertical="center" wrapText="1"/>
    </xf>
    <xf numFmtId="0" fontId="0" fillId="0" borderId="49" xfId="0" applyFont="1" applyFill="1" applyBorder="1" applyAlignment="1">
      <alignment horizontal="left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48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66" xfId="0" applyFont="1" applyFill="1" applyBorder="1" applyAlignment="1">
      <alignment horizontal="left" vertical="center" wrapText="1"/>
    </xf>
    <xf numFmtId="0" fontId="0" fillId="0" borderId="33" xfId="0" applyFont="1" applyFill="1" applyBorder="1" applyAlignment="1">
      <alignment horizontal="left" vertical="center" wrapText="1"/>
    </xf>
    <xf numFmtId="44" fontId="9" fillId="0" borderId="33" xfId="0" applyNumberFormat="1" applyFont="1" applyFill="1" applyBorder="1" applyAlignment="1">
      <alignment horizontal="center" vertical="center" wrapText="1"/>
    </xf>
    <xf numFmtId="44" fontId="9" fillId="0" borderId="34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44" fontId="15" fillId="0" borderId="30" xfId="0" applyNumberFormat="1" applyFont="1" applyFill="1" applyBorder="1" applyAlignment="1">
      <alignment horizontal="center" vertical="center" wrapText="1"/>
    </xf>
    <xf numFmtId="44" fontId="15" fillId="0" borderId="31" xfId="0" applyNumberFormat="1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44" fontId="5" fillId="0" borderId="33" xfId="0" applyNumberFormat="1" applyFont="1" applyFill="1" applyBorder="1" applyAlignment="1">
      <alignment horizontal="center" vertical="center" wrapText="1"/>
    </xf>
    <xf numFmtId="44" fontId="5" fillId="0" borderId="34" xfId="0" applyNumberFormat="1" applyFont="1" applyFill="1" applyBorder="1" applyAlignment="1">
      <alignment horizontal="center" vertical="center" wrapText="1"/>
    </xf>
    <xf numFmtId="44" fontId="5" fillId="0" borderId="28" xfId="0" applyNumberFormat="1" applyFont="1" applyFill="1" applyBorder="1" applyAlignment="1">
      <alignment horizontal="center" vertical="center" wrapText="1"/>
    </xf>
    <xf numFmtId="44" fontId="5" fillId="0" borderId="49" xfId="0" applyNumberFormat="1" applyFont="1" applyFill="1" applyBorder="1" applyAlignment="1">
      <alignment horizontal="center" vertical="center" wrapText="1"/>
    </xf>
    <xf numFmtId="44" fontId="5" fillId="0" borderId="1" xfId="0" applyNumberFormat="1" applyFont="1" applyFill="1" applyBorder="1" applyAlignment="1">
      <alignment horizontal="center" vertical="center" wrapText="1"/>
    </xf>
    <xf numFmtId="44" fontId="5" fillId="0" borderId="44" xfId="0" applyNumberFormat="1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left" vertical="center" wrapText="1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44" xfId="0" applyNumberFormat="1" applyFont="1" applyFill="1" applyBorder="1" applyAlignment="1">
      <alignment horizontal="center" vertical="center" wrapText="1"/>
    </xf>
    <xf numFmtId="44" fontId="5" fillId="0" borderId="30" xfId="0" applyNumberFormat="1" applyFont="1" applyFill="1" applyBorder="1" applyAlignment="1">
      <alignment horizontal="center" vertical="center" wrapText="1"/>
    </xf>
    <xf numFmtId="44" fontId="5" fillId="0" borderId="31" xfId="0" applyNumberFormat="1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left" vertical="center" wrapText="1"/>
    </xf>
    <xf numFmtId="44" fontId="0" fillId="0" borderId="0" xfId="0" applyNumberFormat="1" applyFont="1" applyFill="1" applyBorder="1" applyAlignment="1">
      <alignment horizontal="left" vertical="center" wrapText="1"/>
    </xf>
    <xf numFmtId="0" fontId="0" fillId="0" borderId="4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44" fontId="0" fillId="0" borderId="33" xfId="0" applyNumberFormat="1" applyFont="1" applyFill="1" applyBorder="1" applyAlignment="1">
      <alignment horizontal="center" vertical="center" wrapText="1"/>
    </xf>
    <xf numFmtId="44" fontId="0" fillId="0" borderId="34" xfId="0" applyNumberFormat="1" applyFont="1" applyFill="1" applyBorder="1" applyAlignment="1">
      <alignment horizontal="center" vertical="center" wrapText="1"/>
    </xf>
    <xf numFmtId="44" fontId="3" fillId="0" borderId="54" xfId="0" applyNumberFormat="1" applyFont="1" applyBorder="1" applyAlignment="1">
      <alignment horizontal="center" wrapText="1"/>
    </xf>
    <xf numFmtId="44" fontId="3" fillId="0" borderId="16" xfId="0" applyNumberFormat="1" applyFont="1" applyBorder="1" applyAlignment="1">
      <alignment horizont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horizontal="left" vertical="center" wrapText="1"/>
    </xf>
    <xf numFmtId="0" fontId="5" fillId="0" borderId="64" xfId="0" applyFont="1" applyFill="1" applyBorder="1" applyAlignment="1">
      <alignment horizontal="left" vertical="center" wrapText="1"/>
    </xf>
    <xf numFmtId="0" fontId="0" fillId="0" borderId="64" xfId="0" applyFont="1" applyFill="1" applyBorder="1" applyAlignment="1">
      <alignment horizontal="left" vertical="center" wrapText="1"/>
    </xf>
    <xf numFmtId="44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9" fillId="0" borderId="51" xfId="0" applyFont="1" applyFill="1" applyBorder="1" applyAlignment="1">
      <alignment horizontal="left"/>
    </xf>
    <xf numFmtId="0" fontId="9" fillId="0" borderId="52" xfId="0" applyFont="1" applyFill="1" applyBorder="1" applyAlignment="1">
      <alignment horizontal="left"/>
    </xf>
    <xf numFmtId="0" fontId="9" fillId="0" borderId="17" xfId="0" applyFont="1" applyFill="1" applyBorder="1" applyAlignment="1"/>
    <xf numFmtId="0" fontId="9" fillId="0" borderId="18" xfId="0" applyFont="1" applyFill="1" applyBorder="1" applyAlignment="1"/>
    <xf numFmtId="0" fontId="9" fillId="0" borderId="18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4" fontId="3" fillId="0" borderId="22" xfId="0" applyNumberFormat="1" applyFont="1" applyFill="1" applyBorder="1" applyAlignment="1">
      <alignment horizontal="center" wrapText="1"/>
    </xf>
    <xf numFmtId="44" fontId="3" fillId="0" borderId="10" xfId="0" applyNumberFormat="1" applyFont="1" applyFill="1" applyBorder="1" applyAlignment="1">
      <alignment horizontal="center" wrapText="1"/>
    </xf>
    <xf numFmtId="44" fontId="3" fillId="0" borderId="54" xfId="0" applyNumberFormat="1" applyFont="1" applyFill="1" applyBorder="1" applyAlignment="1">
      <alignment horizontal="center" wrapText="1"/>
    </xf>
    <xf numFmtId="44" fontId="3" fillId="0" borderId="16" xfId="0" applyNumberFormat="1" applyFont="1" applyFill="1" applyBorder="1" applyAlignment="1">
      <alignment horizont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14" fontId="8" fillId="0" borderId="38" xfId="0" applyNumberFormat="1" applyFont="1" applyFill="1" applyBorder="1" applyAlignment="1">
      <alignment horizontal="center" vertical="center"/>
    </xf>
    <xf numFmtId="14" fontId="8" fillId="0" borderId="39" xfId="0" applyNumberFormat="1" applyFont="1" applyFill="1" applyBorder="1" applyAlignment="1">
      <alignment horizontal="center" vertical="center"/>
    </xf>
    <xf numFmtId="14" fontId="8" fillId="0" borderId="40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0" fillId="0" borderId="57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44" fontId="0" fillId="0" borderId="33" xfId="0" applyNumberFormat="1" applyFont="1" applyFill="1" applyBorder="1" applyAlignment="1">
      <alignment horizontal="center"/>
    </xf>
    <xf numFmtId="0" fontId="0" fillId="0" borderId="34" xfId="0" applyNumberFormat="1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4" fontId="0" fillId="0" borderId="1" xfId="0" applyNumberFormat="1" applyFont="1" applyFill="1" applyBorder="1" applyAlignment="1">
      <alignment horizontal="center"/>
    </xf>
    <xf numFmtId="0" fontId="0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0" fontId="9" fillId="0" borderId="50" xfId="0" applyFont="1" applyFill="1" applyBorder="1" applyAlignment="1"/>
    <xf numFmtId="0" fontId="9" fillId="0" borderId="51" xfId="0" applyFont="1" applyFill="1" applyBorder="1" applyAlignment="1"/>
    <xf numFmtId="44" fontId="9" fillId="0" borderId="53" xfId="0" applyNumberFormat="1" applyFont="1" applyFill="1" applyBorder="1" applyAlignment="1">
      <alignment horizontal="center" vertical="center" wrapText="1"/>
    </xf>
    <xf numFmtId="44" fontId="9" fillId="0" borderId="54" xfId="0" applyNumberFormat="1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44" fontId="0" fillId="0" borderId="22" xfId="0" applyNumberFormat="1" applyFont="1" applyFill="1" applyBorder="1" applyAlignment="1">
      <alignment horizontal="center" wrapText="1"/>
    </xf>
    <xf numFmtId="44" fontId="0" fillId="0" borderId="10" xfId="0" applyNumberFormat="1" applyFont="1" applyFill="1" applyBorder="1" applyAlignment="1">
      <alignment horizontal="center" wrapText="1"/>
    </xf>
    <xf numFmtId="44" fontId="0" fillId="0" borderId="25" xfId="0" applyNumberFormat="1" applyFont="1" applyFill="1" applyBorder="1" applyAlignment="1">
      <alignment horizontal="center" wrapText="1"/>
    </xf>
    <xf numFmtId="44" fontId="0" fillId="0" borderId="19" xfId="0" applyNumberFormat="1" applyFont="1" applyFill="1" applyBorder="1" applyAlignment="1">
      <alignment horizontal="center" wrapText="1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3" fillId="0" borderId="21" xfId="0" applyFont="1" applyFill="1" applyBorder="1" applyAlignment="1"/>
    <xf numFmtId="0" fontId="3" fillId="0" borderId="46" xfId="0" applyFont="1" applyFill="1" applyBorder="1" applyAlignment="1"/>
    <xf numFmtId="44" fontId="6" fillId="0" borderId="22" xfId="0" applyNumberFormat="1" applyFont="1" applyFill="1" applyBorder="1" applyAlignment="1">
      <alignment horizontal="center" wrapText="1"/>
    </xf>
    <xf numFmtId="44" fontId="6" fillId="0" borderId="10" xfId="0" applyNumberFormat="1" applyFont="1" applyFill="1" applyBorder="1" applyAlignment="1">
      <alignment horizontal="center" wrapText="1"/>
    </xf>
    <xf numFmtId="44" fontId="6" fillId="0" borderId="47" xfId="0" applyNumberFormat="1" applyFont="1" applyFill="1" applyBorder="1" applyAlignment="1">
      <alignment horizontal="center" wrapText="1"/>
    </xf>
    <xf numFmtId="44" fontId="6" fillId="0" borderId="12" xfId="0" applyNumberFormat="1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/>
    </xf>
    <xf numFmtId="44" fontId="9" fillId="0" borderId="33" xfId="0" applyNumberFormat="1" applyFont="1" applyFill="1" applyBorder="1" applyAlignment="1">
      <alignment horizontal="left" vertical="center" wrapText="1"/>
    </xf>
    <xf numFmtId="44" fontId="9" fillId="0" borderId="34" xfId="0" applyNumberFormat="1" applyFont="1" applyFill="1" applyBorder="1" applyAlignment="1">
      <alignment horizontal="left" vertical="center" wrapText="1"/>
    </xf>
    <xf numFmtId="44" fontId="9" fillId="0" borderId="0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44" fontId="6" fillId="0" borderId="25" xfId="0" applyNumberFormat="1" applyFont="1" applyFill="1" applyBorder="1" applyAlignment="1">
      <alignment horizontal="center" wrapText="1"/>
    </xf>
    <xf numFmtId="44" fontId="6" fillId="0" borderId="19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4" fontId="9" fillId="0" borderId="53" xfId="0" applyNumberFormat="1" applyFont="1" applyFill="1" applyBorder="1" applyAlignment="1">
      <alignment horizontal="left" vertical="center" wrapText="1"/>
    </xf>
    <xf numFmtId="44" fontId="9" fillId="0" borderId="59" xfId="0" applyNumberFormat="1" applyFont="1" applyFill="1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66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4" fontId="9" fillId="0" borderId="64" xfId="0" applyNumberFormat="1" applyFont="1" applyFill="1" applyBorder="1" applyAlignment="1">
      <alignment horizontal="left" vertical="center" wrapText="1"/>
    </xf>
    <xf numFmtId="44" fontId="9" fillId="0" borderId="72" xfId="0" applyNumberFormat="1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4" fontId="6" fillId="0" borderId="30" xfId="0" applyNumberFormat="1" applyFont="1" applyFill="1" applyBorder="1" applyAlignment="1">
      <alignment horizontal="center" wrapText="1"/>
    </xf>
    <xf numFmtId="44" fontId="6" fillId="0" borderId="31" xfId="0" applyNumberFormat="1" applyFont="1" applyFill="1" applyBorder="1" applyAlignment="1">
      <alignment horizontal="center" wrapText="1"/>
    </xf>
    <xf numFmtId="44" fontId="6" fillId="0" borderId="1" xfId="0" applyNumberFormat="1" applyFont="1" applyFill="1" applyBorder="1" applyAlignment="1">
      <alignment horizontal="center" wrapText="1"/>
    </xf>
    <xf numFmtId="44" fontId="6" fillId="0" borderId="44" xfId="0" applyNumberFormat="1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/>
    <xf numFmtId="0" fontId="3" fillId="0" borderId="2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44" fontId="3" fillId="0" borderId="25" xfId="0" applyNumberFormat="1" applyFont="1" applyFill="1" applyBorder="1" applyAlignment="1">
      <alignment horizontal="center" wrapText="1"/>
    </xf>
    <xf numFmtId="44" fontId="3" fillId="0" borderId="19" xfId="0" applyNumberFormat="1" applyFont="1" applyFill="1" applyBorder="1" applyAlignment="1">
      <alignment horizontal="center" wrapText="1"/>
    </xf>
    <xf numFmtId="44" fontId="9" fillId="0" borderId="14" xfId="0" applyNumberFormat="1" applyFont="1" applyFill="1" applyBorder="1" applyAlignment="1">
      <alignment horizontal="left" vertical="center" wrapText="1"/>
    </xf>
    <xf numFmtId="44" fontId="9" fillId="0" borderId="15" xfId="0" applyNumberFormat="1" applyFont="1" applyFill="1" applyBorder="1" applyAlignment="1">
      <alignment horizontal="left" vertical="center" wrapText="1"/>
    </xf>
    <xf numFmtId="44" fontId="9" fillId="0" borderId="51" xfId="0" applyNumberFormat="1" applyFont="1" applyFill="1" applyBorder="1" applyAlignment="1">
      <alignment horizontal="left" vertical="center" wrapText="1"/>
    </xf>
    <xf numFmtId="44" fontId="9" fillId="0" borderId="52" xfId="0" applyNumberFormat="1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0" xfId="0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8" xfId="0" applyFont="1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66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44" fontId="0" fillId="0" borderId="2" xfId="0" applyNumberFormat="1" applyFont="1" applyFill="1" applyBorder="1" applyAlignment="1">
      <alignment horizontal="left" vertical="center" wrapText="1"/>
    </xf>
    <xf numFmtId="44" fontId="0" fillId="0" borderId="11" xfId="0" applyNumberFormat="1" applyFont="1" applyFill="1" applyBorder="1" applyAlignment="1">
      <alignment horizontal="left" vertical="center" wrapText="1"/>
    </xf>
    <xf numFmtId="44" fontId="9" fillId="0" borderId="29" xfId="0" applyNumberFormat="1" applyFont="1" applyFill="1" applyBorder="1" applyAlignment="1">
      <alignment horizontal="left" vertical="center" wrapText="1"/>
    </xf>
    <xf numFmtId="44" fontId="9" fillId="0" borderId="49" xfId="0" applyNumberFormat="1" applyFont="1" applyFill="1" applyBorder="1" applyAlignment="1">
      <alignment horizontal="left" vertical="center" wrapText="1"/>
    </xf>
    <xf numFmtId="44" fontId="0" fillId="0" borderId="50" xfId="0" applyNumberFormat="1" applyFont="1" applyFill="1" applyBorder="1" applyAlignment="1">
      <alignment horizontal="center" vertical="center" wrapText="1"/>
    </xf>
    <xf numFmtId="44" fontId="0" fillId="0" borderId="5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4" fillId="0" borderId="65" xfId="0" applyFont="1" applyFill="1" applyBorder="1" applyAlignment="1">
      <alignment horizontal="left"/>
    </xf>
    <xf numFmtId="0" fontId="4" fillId="0" borderId="53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5" xfId="0" applyFont="1" applyFill="1" applyBorder="1" applyAlignment="1">
      <alignment horizontal="center"/>
    </xf>
    <xf numFmtId="44" fontId="4" fillId="0" borderId="8" xfId="0" applyNumberFormat="1" applyFont="1" applyFill="1" applyBorder="1" applyAlignment="1">
      <alignment horizontal="center"/>
    </xf>
    <xf numFmtId="44" fontId="4" fillId="0" borderId="10" xfId="0" applyNumberFormat="1" applyFont="1" applyFill="1" applyBorder="1" applyAlignment="1">
      <alignment horizontal="center"/>
    </xf>
    <xf numFmtId="44" fontId="4" fillId="0" borderId="6" xfId="0" applyNumberFormat="1" applyFont="1" applyFill="1" applyBorder="1" applyAlignment="1">
      <alignment horizontal="center"/>
    </xf>
    <xf numFmtId="44" fontId="4" fillId="0" borderId="16" xfId="0" applyNumberFormat="1" applyFont="1" applyFill="1" applyBorder="1" applyAlignment="1">
      <alignment horizontal="center"/>
    </xf>
    <xf numFmtId="44" fontId="9" fillId="0" borderId="30" xfId="0" applyNumberFormat="1" applyFont="1" applyFill="1" applyBorder="1" applyAlignment="1">
      <alignment horizontal="left" vertical="center" wrapText="1"/>
    </xf>
    <xf numFmtId="44" fontId="9" fillId="0" borderId="31" xfId="0" applyNumberFormat="1" applyFont="1" applyFill="1" applyBorder="1" applyAlignment="1">
      <alignment horizontal="left" vertical="center" wrapText="1"/>
    </xf>
    <xf numFmtId="44" fontId="0" fillId="0" borderId="3" xfId="0" applyNumberFormat="1" applyFont="1" applyFill="1" applyBorder="1" applyAlignment="1">
      <alignment horizontal="left" vertical="center" wrapText="1"/>
    </xf>
    <xf numFmtId="44" fontId="3" fillId="0" borderId="47" xfId="0" applyNumberFormat="1" applyFont="1" applyFill="1" applyBorder="1" applyAlignment="1">
      <alignment horizontal="center" wrapText="1"/>
    </xf>
    <xf numFmtId="44" fontId="3" fillId="0" borderId="12" xfId="0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57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9" fillId="0" borderId="67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8" xfId="0" applyFont="1" applyFill="1" applyBorder="1" applyAlignment="1">
      <alignment horizontal="left" vertical="center" wrapText="1"/>
    </xf>
    <xf numFmtId="0" fontId="0" fillId="0" borderId="56" xfId="0" applyFont="1" applyFill="1" applyBorder="1" applyAlignment="1">
      <alignment horizontal="left" vertical="center" wrapText="1"/>
    </xf>
    <xf numFmtId="0" fontId="0" fillId="0" borderId="4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67" xfId="0" applyFont="1" applyFill="1" applyBorder="1" applyAlignment="1">
      <alignment horizontal="left" vertical="center" wrapText="1"/>
    </xf>
    <xf numFmtId="0" fontId="3" fillId="0" borderId="21" xfId="0" applyFont="1" applyBorder="1" applyAlignment="1"/>
    <xf numFmtId="0" fontId="3" fillId="0" borderId="46" xfId="0" applyFont="1" applyBorder="1" applyAlignment="1"/>
    <xf numFmtId="44" fontId="0" fillId="0" borderId="29" xfId="0" applyNumberFormat="1" applyFont="1" applyFill="1" applyBorder="1" applyAlignment="1">
      <alignment horizontal="left" vertical="center" wrapText="1"/>
    </xf>
    <xf numFmtId="44" fontId="0" fillId="0" borderId="27" xfId="0" applyNumberFormat="1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4" fontId="0" fillId="0" borderId="9" xfId="0" applyNumberFormat="1" applyFont="1" applyFill="1" applyBorder="1" applyAlignment="1">
      <alignment horizontal="left" vertical="center" wrapText="1"/>
    </xf>
    <xf numFmtId="44" fontId="0" fillId="0" borderId="10" xfId="0" applyNumberFormat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44" fontId="0" fillId="0" borderId="21" xfId="0" applyNumberFormat="1" applyFill="1" applyBorder="1" applyAlignment="1">
      <alignment horizontal="center"/>
    </xf>
    <xf numFmtId="44" fontId="0" fillId="0" borderId="68" xfId="0" applyNumberFormat="1" applyFill="1" applyBorder="1" applyAlignment="1">
      <alignment horizontal="center"/>
    </xf>
    <xf numFmtId="0" fontId="9" fillId="0" borderId="5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30" xfId="0" applyFont="1" applyFill="1" applyBorder="1" applyAlignment="1"/>
    <xf numFmtId="0" fontId="3" fillId="0" borderId="33" xfId="0" applyFont="1" applyFill="1" applyBorder="1" applyAlignment="1"/>
    <xf numFmtId="44" fontId="6" fillId="0" borderId="33" xfId="0" applyNumberFormat="1" applyFont="1" applyFill="1" applyBorder="1" applyAlignment="1">
      <alignment horizontal="center" wrapText="1"/>
    </xf>
    <xf numFmtId="44" fontId="6" fillId="0" borderId="34" xfId="0" applyNumberFormat="1" applyFont="1" applyFill="1" applyBorder="1" applyAlignment="1">
      <alignment horizontal="center" wrapText="1"/>
    </xf>
    <xf numFmtId="0" fontId="0" fillId="0" borderId="57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44" fontId="0" fillId="0" borderId="24" xfId="0" applyNumberFormat="1" applyFont="1" applyFill="1" applyBorder="1" applyAlignment="1">
      <alignment horizontal="left" vertical="center" wrapText="1"/>
    </xf>
    <xf numFmtId="44" fontId="0" fillId="0" borderId="58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48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0" fillId="0" borderId="56" xfId="0" applyFont="1" applyFill="1" applyBorder="1" applyAlignment="1">
      <alignment horizontal="center"/>
    </xf>
    <xf numFmtId="0" fontId="0" fillId="0" borderId="53" xfId="0" applyFont="1" applyFill="1" applyBorder="1" applyAlignment="1">
      <alignment horizontal="center"/>
    </xf>
    <xf numFmtId="44" fontId="0" fillId="0" borderId="53" xfId="0" applyNumberFormat="1" applyFont="1" applyFill="1" applyBorder="1" applyAlignment="1">
      <alignment horizontal="center"/>
    </xf>
    <xf numFmtId="0" fontId="0" fillId="0" borderId="59" xfId="0" applyNumberFormat="1" applyFont="1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44" fontId="0" fillId="0" borderId="36" xfId="0" applyNumberFormat="1" applyFill="1" applyBorder="1" applyAlignment="1">
      <alignment horizontal="center"/>
    </xf>
    <xf numFmtId="44" fontId="0" fillId="0" borderId="37" xfId="0" applyNumberFormat="1" applyFill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26" xfId="0" applyFont="1" applyFill="1" applyBorder="1" applyAlignment="1">
      <alignment horizontal="left"/>
    </xf>
    <xf numFmtId="0" fontId="0" fillId="0" borderId="49" xfId="0" applyFont="1" applyFill="1" applyBorder="1" applyAlignment="1">
      <alignment horizontal="left"/>
    </xf>
    <xf numFmtId="44" fontId="9" fillId="0" borderId="30" xfId="0" applyNumberFormat="1" applyFont="1" applyFill="1" applyBorder="1" applyAlignment="1">
      <alignment horizontal="center"/>
    </xf>
    <xf numFmtId="44" fontId="9" fillId="0" borderId="3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 vertical="top" wrapText="1"/>
    </xf>
    <xf numFmtId="0" fontId="0" fillId="0" borderId="48" xfId="0" applyFont="1" applyFill="1" applyBorder="1" applyAlignment="1">
      <alignment horizontal="left" vertical="top" wrapText="1"/>
    </xf>
    <xf numFmtId="44" fontId="6" fillId="0" borderId="22" xfId="0" applyNumberFormat="1" applyFont="1" applyFill="1" applyBorder="1" applyAlignment="1">
      <alignment horizontal="center"/>
    </xf>
    <xf numFmtId="44" fontId="6" fillId="0" borderId="10" xfId="0" applyNumberFormat="1" applyFont="1" applyFill="1" applyBorder="1" applyAlignment="1">
      <alignment horizontal="center"/>
    </xf>
    <xf numFmtId="44" fontId="6" fillId="0" borderId="47" xfId="0" applyNumberFormat="1" applyFont="1" applyFill="1" applyBorder="1" applyAlignment="1">
      <alignment horizontal="center"/>
    </xf>
    <xf numFmtId="44" fontId="6" fillId="0" borderId="12" xfId="0" applyNumberFormat="1" applyFont="1" applyFill="1" applyBorder="1" applyAlignment="1">
      <alignment horizontal="center"/>
    </xf>
    <xf numFmtId="44" fontId="3" fillId="0" borderId="22" xfId="0" applyNumberFormat="1" applyFont="1" applyFill="1" applyBorder="1" applyAlignment="1">
      <alignment horizontal="center"/>
    </xf>
    <xf numFmtId="44" fontId="3" fillId="0" borderId="10" xfId="0" applyNumberFormat="1" applyFont="1" applyFill="1" applyBorder="1" applyAlignment="1">
      <alignment horizontal="center"/>
    </xf>
    <xf numFmtId="44" fontId="3" fillId="0" borderId="47" xfId="0" applyNumberFormat="1" applyFont="1" applyFill="1" applyBorder="1" applyAlignment="1">
      <alignment horizontal="center"/>
    </xf>
    <xf numFmtId="44" fontId="3" fillId="0" borderId="12" xfId="0" applyNumberFormat="1" applyFont="1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44" fontId="6" fillId="0" borderId="9" xfId="0" applyNumberFormat="1" applyFont="1" applyFill="1" applyBorder="1" applyAlignment="1">
      <alignment horizontal="center" wrapText="1"/>
    </xf>
    <xf numFmtId="44" fontId="6" fillId="0" borderId="18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/>
    <xf numFmtId="0" fontId="3" fillId="0" borderId="0" xfId="0" applyFont="1" applyFill="1" applyBorder="1" applyAlignment="1"/>
    <xf numFmtId="0" fontId="9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66801</xdr:rowOff>
    </xdr:from>
    <xdr:to>
      <xdr:col>2</xdr:col>
      <xdr:colOff>609600</xdr:colOff>
      <xdr:row>1</xdr:row>
      <xdr:rowOff>123869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6801"/>
          <a:ext cx="1771650" cy="2475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2</xdr:row>
      <xdr:rowOff>38100</xdr:rowOff>
    </xdr:from>
    <xdr:to>
      <xdr:col>2</xdr:col>
      <xdr:colOff>428930</xdr:colOff>
      <xdr:row>3</xdr:row>
      <xdr:rowOff>152443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419100"/>
          <a:ext cx="2181530" cy="3048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277089</xdr:colOff>
      <xdr:row>2</xdr:row>
      <xdr:rowOff>25977</xdr:rowOff>
    </xdr:from>
    <xdr:to>
      <xdr:col>2</xdr:col>
      <xdr:colOff>406414</xdr:colOff>
      <xdr:row>3</xdr:row>
      <xdr:rowOff>140320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89" y="406977"/>
          <a:ext cx="2181530" cy="3048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277089</xdr:colOff>
      <xdr:row>2</xdr:row>
      <xdr:rowOff>25977</xdr:rowOff>
    </xdr:from>
    <xdr:to>
      <xdr:col>2</xdr:col>
      <xdr:colOff>406414</xdr:colOff>
      <xdr:row>3</xdr:row>
      <xdr:rowOff>140320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89" y="406977"/>
          <a:ext cx="2177200" cy="3048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</xdr:row>
      <xdr:rowOff>28575</xdr:rowOff>
    </xdr:from>
    <xdr:to>
      <xdr:col>2</xdr:col>
      <xdr:colOff>400355</xdr:colOff>
      <xdr:row>3</xdr:row>
      <xdr:rowOff>161968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419100"/>
          <a:ext cx="2038655" cy="3048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</xdr:row>
      <xdr:rowOff>95250</xdr:rowOff>
    </xdr:from>
    <xdr:to>
      <xdr:col>2</xdr:col>
      <xdr:colOff>352730</xdr:colOff>
      <xdr:row>4</xdr:row>
      <xdr:rowOff>19093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85775"/>
          <a:ext cx="2038655" cy="3048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</xdr:row>
      <xdr:rowOff>95250</xdr:rowOff>
    </xdr:from>
    <xdr:to>
      <xdr:col>2</xdr:col>
      <xdr:colOff>352730</xdr:colOff>
      <xdr:row>4</xdr:row>
      <xdr:rowOff>19093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C3BDF8-A695-4F17-A7DB-EE9B80CEE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85775"/>
          <a:ext cx="2181530" cy="3048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2</xdr:row>
      <xdr:rowOff>47625</xdr:rowOff>
    </xdr:from>
    <xdr:to>
      <xdr:col>2</xdr:col>
      <xdr:colOff>428930</xdr:colOff>
      <xdr:row>3</xdr:row>
      <xdr:rowOff>181018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438150"/>
          <a:ext cx="2181530" cy="3048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</xdr:row>
      <xdr:rowOff>95250</xdr:rowOff>
    </xdr:from>
    <xdr:to>
      <xdr:col>2</xdr:col>
      <xdr:colOff>457505</xdr:colOff>
      <xdr:row>4</xdr:row>
      <xdr:rowOff>19093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85775"/>
          <a:ext cx="2181530" cy="3048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2</xdr:row>
      <xdr:rowOff>85725</xdr:rowOff>
    </xdr:from>
    <xdr:to>
      <xdr:col>2</xdr:col>
      <xdr:colOff>476555</xdr:colOff>
      <xdr:row>3</xdr:row>
      <xdr:rowOff>190543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476250"/>
          <a:ext cx="2181530" cy="3048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2</xdr:row>
      <xdr:rowOff>95250</xdr:rowOff>
    </xdr:from>
    <xdr:to>
      <xdr:col>2</xdr:col>
      <xdr:colOff>486080</xdr:colOff>
      <xdr:row>4</xdr:row>
      <xdr:rowOff>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485775"/>
          <a:ext cx="2181530" cy="3048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2</xdr:row>
      <xdr:rowOff>114300</xdr:rowOff>
    </xdr:from>
    <xdr:to>
      <xdr:col>2</xdr:col>
      <xdr:colOff>381305</xdr:colOff>
      <xdr:row>3</xdr:row>
      <xdr:rowOff>152443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504825"/>
          <a:ext cx="2181530" cy="3048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28575</xdr:rowOff>
    </xdr:from>
    <xdr:to>
      <xdr:col>2</xdr:col>
      <xdr:colOff>600380</xdr:colOff>
      <xdr:row>3</xdr:row>
      <xdr:rowOff>181018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1FCAC0-AB0B-44B5-AC33-018903333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03225"/>
          <a:ext cx="2178355" cy="3048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28575</xdr:rowOff>
    </xdr:from>
    <xdr:to>
      <xdr:col>2</xdr:col>
      <xdr:colOff>600380</xdr:colOff>
      <xdr:row>3</xdr:row>
      <xdr:rowOff>181018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08C867-ECB1-4951-B367-32BC7441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03225"/>
          <a:ext cx="2178355" cy="3048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28575</xdr:rowOff>
    </xdr:from>
    <xdr:to>
      <xdr:col>2</xdr:col>
      <xdr:colOff>600380</xdr:colOff>
      <xdr:row>3</xdr:row>
      <xdr:rowOff>181018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83F20F-DEAF-4186-B01D-01B0FAAE4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03225"/>
          <a:ext cx="2178355" cy="3048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28575</xdr:rowOff>
    </xdr:from>
    <xdr:to>
      <xdr:col>2</xdr:col>
      <xdr:colOff>600380</xdr:colOff>
      <xdr:row>3</xdr:row>
      <xdr:rowOff>181018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A9F8D1-DFCA-469A-BDCC-7C6568534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03225"/>
          <a:ext cx="2178355" cy="3048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28575</xdr:rowOff>
    </xdr:from>
    <xdr:to>
      <xdr:col>2</xdr:col>
      <xdr:colOff>600380</xdr:colOff>
      <xdr:row>3</xdr:row>
      <xdr:rowOff>181018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19100"/>
          <a:ext cx="2181530" cy="3048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2</xdr:row>
      <xdr:rowOff>66675</xdr:rowOff>
    </xdr:from>
    <xdr:to>
      <xdr:col>2</xdr:col>
      <xdr:colOff>390830</xdr:colOff>
      <xdr:row>3</xdr:row>
      <xdr:rowOff>181018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47675"/>
          <a:ext cx="2181530" cy="3048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2</xdr:row>
      <xdr:rowOff>0</xdr:rowOff>
    </xdr:from>
    <xdr:to>
      <xdr:col>2</xdr:col>
      <xdr:colOff>314630</xdr:colOff>
      <xdr:row>3</xdr:row>
      <xdr:rowOff>114343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381000"/>
          <a:ext cx="2181530" cy="3048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9525</xdr:rowOff>
    </xdr:from>
    <xdr:to>
      <xdr:col>2</xdr:col>
      <xdr:colOff>305105</xdr:colOff>
      <xdr:row>3</xdr:row>
      <xdr:rowOff>133393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6FD7B9-C048-419B-AA6D-DB50CA19B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384175"/>
          <a:ext cx="2172005" cy="30166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9525</xdr:rowOff>
    </xdr:from>
    <xdr:to>
      <xdr:col>2</xdr:col>
      <xdr:colOff>305105</xdr:colOff>
      <xdr:row>3</xdr:row>
      <xdr:rowOff>133393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400050"/>
          <a:ext cx="2019605" cy="3048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9525</xdr:rowOff>
    </xdr:from>
    <xdr:to>
      <xdr:col>2</xdr:col>
      <xdr:colOff>314630</xdr:colOff>
      <xdr:row>3</xdr:row>
      <xdr:rowOff>114343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00050"/>
          <a:ext cx="2019605" cy="30484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171450</xdr:rowOff>
    </xdr:from>
    <xdr:to>
      <xdr:col>2</xdr:col>
      <xdr:colOff>333680</xdr:colOff>
      <xdr:row>3</xdr:row>
      <xdr:rowOff>95293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361950"/>
          <a:ext cx="2181530" cy="30484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47625</xdr:rowOff>
    </xdr:from>
    <xdr:to>
      <xdr:col>2</xdr:col>
      <xdr:colOff>314630</xdr:colOff>
      <xdr:row>3</xdr:row>
      <xdr:rowOff>161968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38150"/>
          <a:ext cx="2181530" cy="30484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66675</xdr:rowOff>
    </xdr:from>
    <xdr:to>
      <xdr:col>2</xdr:col>
      <xdr:colOff>314630</xdr:colOff>
      <xdr:row>3</xdr:row>
      <xdr:rowOff>200068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57200"/>
          <a:ext cx="2181530" cy="30484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66675</xdr:rowOff>
    </xdr:from>
    <xdr:to>
      <xdr:col>2</xdr:col>
      <xdr:colOff>314630</xdr:colOff>
      <xdr:row>3</xdr:row>
      <xdr:rowOff>200068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57200"/>
          <a:ext cx="2181530" cy="30484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2</xdr:row>
      <xdr:rowOff>85725</xdr:rowOff>
    </xdr:from>
    <xdr:to>
      <xdr:col>2</xdr:col>
      <xdr:colOff>371780</xdr:colOff>
      <xdr:row>4</xdr:row>
      <xdr:rowOff>9568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476250"/>
          <a:ext cx="2181530" cy="30484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133350</xdr:rowOff>
    </xdr:from>
    <xdr:to>
      <xdr:col>2</xdr:col>
      <xdr:colOff>371780</xdr:colOff>
      <xdr:row>3</xdr:row>
      <xdr:rowOff>123868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323850"/>
          <a:ext cx="2181530" cy="30484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</xdr:row>
      <xdr:rowOff>66675</xdr:rowOff>
    </xdr:from>
    <xdr:to>
      <xdr:col>2</xdr:col>
      <xdr:colOff>533705</xdr:colOff>
      <xdr:row>3</xdr:row>
      <xdr:rowOff>200068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457200"/>
          <a:ext cx="2181530" cy="30484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</xdr:row>
      <xdr:rowOff>66675</xdr:rowOff>
    </xdr:from>
    <xdr:to>
      <xdr:col>2</xdr:col>
      <xdr:colOff>533705</xdr:colOff>
      <xdr:row>3</xdr:row>
      <xdr:rowOff>200068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A46205-C6E8-45C4-AD0D-FFDB0D691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441325"/>
          <a:ext cx="2181530" cy="30484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57150</xdr:rowOff>
    </xdr:from>
    <xdr:to>
      <xdr:col>2</xdr:col>
      <xdr:colOff>419405</xdr:colOff>
      <xdr:row>3</xdr:row>
      <xdr:rowOff>171493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38150"/>
          <a:ext cx="2181530" cy="30484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9525</xdr:rowOff>
    </xdr:from>
    <xdr:to>
      <xdr:col>2</xdr:col>
      <xdr:colOff>514655</xdr:colOff>
      <xdr:row>3</xdr:row>
      <xdr:rowOff>123868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90525"/>
          <a:ext cx="2181530" cy="30484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</xdr:row>
      <xdr:rowOff>28575</xdr:rowOff>
    </xdr:from>
    <xdr:to>
      <xdr:col>2</xdr:col>
      <xdr:colOff>486080</xdr:colOff>
      <xdr:row>3</xdr:row>
      <xdr:rowOff>142918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09575"/>
          <a:ext cx="2181530" cy="30484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2</xdr:row>
      <xdr:rowOff>104775</xdr:rowOff>
    </xdr:from>
    <xdr:to>
      <xdr:col>2</xdr:col>
      <xdr:colOff>562280</xdr:colOff>
      <xdr:row>4</xdr:row>
      <xdr:rowOff>9568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495300"/>
          <a:ext cx="2181530" cy="30484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2</xdr:row>
      <xdr:rowOff>28575</xdr:rowOff>
    </xdr:from>
    <xdr:to>
      <xdr:col>2</xdr:col>
      <xdr:colOff>552755</xdr:colOff>
      <xdr:row>3</xdr:row>
      <xdr:rowOff>161968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419100"/>
          <a:ext cx="2181530" cy="304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</sheetPr>
  <dimension ref="A1:I134"/>
  <sheetViews>
    <sheetView tabSelected="1" view="pageLayout" zoomScaleNormal="100" workbookViewId="0">
      <selection activeCell="G14" sqref="G14"/>
    </sheetView>
  </sheetViews>
  <sheetFormatPr defaultRowHeight="15" x14ac:dyDescent="0.25"/>
  <cols>
    <col min="1" max="1" width="2.42578125" customWidth="1"/>
    <col min="2" max="2" width="15.42578125" customWidth="1"/>
    <col min="3" max="4" width="10.85546875" customWidth="1"/>
    <col min="5" max="5" width="8.5703125" customWidth="1"/>
    <col min="6" max="6" width="16.140625" customWidth="1"/>
    <col min="7" max="7" width="3" customWidth="1"/>
    <col min="8" max="8" width="18" customWidth="1"/>
    <col min="9" max="9" width="12.5703125" bestFit="1" customWidth="1"/>
  </cols>
  <sheetData>
    <row r="1" spans="1:8" ht="15" customHeight="1" x14ac:dyDescent="0.25">
      <c r="D1" s="338" t="s">
        <v>2671</v>
      </c>
      <c r="E1" s="339"/>
      <c r="F1" s="339"/>
      <c r="G1" s="339"/>
      <c r="H1" s="340"/>
    </row>
    <row r="2" spans="1:8" ht="15" customHeight="1" thickBot="1" x14ac:dyDescent="0.3">
      <c r="D2" s="341"/>
      <c r="E2" s="342"/>
      <c r="F2" s="342"/>
      <c r="G2" s="342"/>
      <c r="H2" s="343"/>
    </row>
    <row r="3" spans="1:8" ht="15" customHeight="1" thickBot="1" x14ac:dyDescent="0.3">
      <c r="A3" s="358" t="s">
        <v>1181</v>
      </c>
      <c r="B3" s="358"/>
      <c r="C3" s="358"/>
      <c r="D3" s="7"/>
      <c r="E3" s="7"/>
      <c r="F3" s="7"/>
      <c r="G3" s="7"/>
      <c r="H3" s="7"/>
    </row>
    <row r="4" spans="1:8" ht="15" customHeight="1" thickBot="1" x14ac:dyDescent="0.3">
      <c r="A4" s="358" t="s">
        <v>2673</v>
      </c>
      <c r="B4" s="358"/>
      <c r="C4" s="358"/>
      <c r="D4" s="349" t="s">
        <v>2672</v>
      </c>
      <c r="E4" s="350"/>
      <c r="F4" s="350"/>
      <c r="G4" s="350"/>
      <c r="H4" s="351"/>
    </row>
    <row r="5" spans="1:8" ht="15" customHeight="1" thickBot="1" x14ac:dyDescent="0.3">
      <c r="A5" s="358" t="s">
        <v>538</v>
      </c>
      <c r="B5" s="358"/>
      <c r="C5" s="358"/>
      <c r="D5" s="5"/>
      <c r="E5" s="5"/>
      <c r="F5" s="5"/>
      <c r="G5" s="5"/>
    </row>
    <row r="6" spans="1:8" ht="15" customHeight="1" thickBot="1" x14ac:dyDescent="0.3">
      <c r="A6" s="358" t="s">
        <v>1182</v>
      </c>
      <c r="B6" s="358"/>
      <c r="C6" s="358"/>
      <c r="D6" s="352" t="s">
        <v>2674</v>
      </c>
      <c r="E6" s="353"/>
      <c r="F6" s="353"/>
      <c r="G6" s="353"/>
      <c r="H6" s="354"/>
    </row>
    <row r="7" spans="1:8" ht="15" customHeight="1" x14ac:dyDescent="0.25">
      <c r="A7" s="358" t="s">
        <v>539</v>
      </c>
      <c r="B7" s="358"/>
      <c r="C7" s="358"/>
      <c r="D7" s="101"/>
      <c r="E7" s="101"/>
      <c r="F7" s="101"/>
      <c r="G7" s="101"/>
      <c r="H7" s="101"/>
    </row>
    <row r="8" spans="1:8" ht="15.75" thickBot="1" x14ac:dyDescent="0.3">
      <c r="A8" s="1"/>
      <c r="B8" s="1"/>
      <c r="C8" s="1"/>
      <c r="D8" s="1"/>
      <c r="E8" s="1"/>
    </row>
    <row r="9" spans="1:8" ht="15.75" thickBot="1" x14ac:dyDescent="0.3">
      <c r="A9" s="357" t="s">
        <v>1</v>
      </c>
      <c r="B9" s="344"/>
      <c r="C9" s="344"/>
      <c r="D9" s="344"/>
      <c r="E9" s="344" t="s">
        <v>2</v>
      </c>
      <c r="F9" s="344"/>
      <c r="G9" s="344" t="s">
        <v>60</v>
      </c>
      <c r="H9" s="345"/>
    </row>
    <row r="10" spans="1:8" ht="17.25" customHeight="1" x14ac:dyDescent="0.3">
      <c r="A10" s="355" t="s">
        <v>57</v>
      </c>
      <c r="B10" s="356"/>
      <c r="C10" s="356"/>
      <c r="D10" s="356"/>
      <c r="E10" s="346" t="s">
        <v>59</v>
      </c>
      <c r="F10" s="346"/>
      <c r="G10" s="347">
        <v>0.2</v>
      </c>
      <c r="H10" s="348"/>
    </row>
    <row r="11" spans="1:8" ht="17.25" customHeight="1" x14ac:dyDescent="0.3">
      <c r="A11" s="330" t="s">
        <v>58</v>
      </c>
      <c r="B11" s="331"/>
      <c r="C11" s="331"/>
      <c r="D11" s="331"/>
      <c r="E11" s="332" t="s">
        <v>59</v>
      </c>
      <c r="F11" s="332"/>
      <c r="G11" s="328">
        <v>0.2</v>
      </c>
      <c r="H11" s="329"/>
    </row>
    <row r="12" spans="1:8" ht="17.25" customHeight="1" x14ac:dyDescent="0.3">
      <c r="A12" s="330" t="s">
        <v>199</v>
      </c>
      <c r="B12" s="331"/>
      <c r="C12" s="331"/>
      <c r="D12" s="331"/>
      <c r="E12" s="332" t="s">
        <v>59</v>
      </c>
      <c r="F12" s="332"/>
      <c r="G12" s="328">
        <v>0.2</v>
      </c>
      <c r="H12" s="329"/>
    </row>
    <row r="13" spans="1:8" ht="17.25" customHeight="1" x14ac:dyDescent="0.3">
      <c r="A13" s="330" t="s">
        <v>497</v>
      </c>
      <c r="B13" s="331"/>
      <c r="C13" s="331"/>
      <c r="D13" s="331"/>
      <c r="E13" s="332" t="s">
        <v>59</v>
      </c>
      <c r="F13" s="332"/>
      <c r="G13" s="328">
        <v>0.2</v>
      </c>
      <c r="H13" s="329"/>
    </row>
    <row r="14" spans="1:8" ht="18.600000000000001" customHeight="1" thickBot="1" x14ac:dyDescent="0.3">
      <c r="G14" s="207">
        <v>0</v>
      </c>
    </row>
    <row r="15" spans="1:8" s="11" customFormat="1" ht="18.600000000000001" customHeight="1" thickBot="1" x14ac:dyDescent="0.3">
      <c r="A15" s="300" t="s">
        <v>201</v>
      </c>
      <c r="B15" s="301"/>
      <c r="C15" s="301"/>
      <c r="D15" s="301"/>
      <c r="E15" s="182" t="s">
        <v>2</v>
      </c>
      <c r="F15" s="302" t="s">
        <v>198</v>
      </c>
      <c r="G15" s="303"/>
      <c r="H15" s="304"/>
    </row>
    <row r="16" spans="1:8" x14ac:dyDescent="0.25">
      <c r="A16" s="333" t="s">
        <v>1060</v>
      </c>
      <c r="B16" s="334"/>
      <c r="C16" s="334"/>
      <c r="D16" s="334"/>
      <c r="E16" s="183" t="s">
        <v>68</v>
      </c>
      <c r="F16" s="335">
        <v>138518.72</v>
      </c>
      <c r="G16" s="336"/>
      <c r="H16" s="337"/>
    </row>
    <row r="17" spans="1:8" x14ac:dyDescent="0.25">
      <c r="A17" s="326" t="s">
        <v>1052</v>
      </c>
      <c r="B17" s="327"/>
      <c r="C17" s="327"/>
      <c r="D17" s="327"/>
      <c r="E17" s="208" t="s">
        <v>178</v>
      </c>
      <c r="F17" s="315">
        <v>147330.57999999999</v>
      </c>
      <c r="G17" s="315"/>
      <c r="H17" s="315"/>
    </row>
    <row r="18" spans="1:8" x14ac:dyDescent="0.25">
      <c r="A18" s="316" t="s">
        <v>1061</v>
      </c>
      <c r="B18" s="317"/>
      <c r="C18" s="317"/>
      <c r="D18" s="317"/>
      <c r="E18" s="208" t="s">
        <v>68</v>
      </c>
      <c r="F18" s="315">
        <v>145488.48000000001</v>
      </c>
      <c r="G18" s="315"/>
      <c r="H18" s="315"/>
    </row>
    <row r="19" spans="1:8" x14ac:dyDescent="0.25">
      <c r="A19" s="316" t="s">
        <v>1062</v>
      </c>
      <c r="B19" s="317"/>
      <c r="C19" s="317"/>
      <c r="D19" s="317"/>
      <c r="E19" s="208" t="s">
        <v>68</v>
      </c>
      <c r="F19" s="315">
        <v>151843.14000000001</v>
      </c>
      <c r="G19" s="315"/>
      <c r="H19" s="315"/>
    </row>
    <row r="20" spans="1:8" x14ac:dyDescent="0.25">
      <c r="A20" s="316" t="s">
        <v>1069</v>
      </c>
      <c r="B20" s="317"/>
      <c r="C20" s="317"/>
      <c r="D20" s="317"/>
      <c r="E20" s="208" t="s">
        <v>435</v>
      </c>
      <c r="F20" s="315">
        <v>154214.62</v>
      </c>
      <c r="G20" s="315"/>
      <c r="H20" s="315"/>
    </row>
    <row r="21" spans="1:8" x14ac:dyDescent="0.25">
      <c r="A21" s="316" t="s">
        <v>1053</v>
      </c>
      <c r="B21" s="317"/>
      <c r="C21" s="317"/>
      <c r="D21" s="317"/>
      <c r="E21" s="208" t="s">
        <v>178</v>
      </c>
      <c r="F21" s="315">
        <v>154880.09</v>
      </c>
      <c r="G21" s="315"/>
      <c r="H21" s="315"/>
    </row>
    <row r="22" spans="1:8" x14ac:dyDescent="0.25">
      <c r="A22" s="316" t="s">
        <v>1076</v>
      </c>
      <c r="B22" s="317"/>
      <c r="C22" s="317"/>
      <c r="D22" s="317"/>
      <c r="E22" s="208" t="s">
        <v>436</v>
      </c>
      <c r="F22" s="315">
        <v>157251.57</v>
      </c>
      <c r="G22" s="315"/>
      <c r="H22" s="315"/>
    </row>
    <row r="23" spans="1:8" x14ac:dyDescent="0.25">
      <c r="A23" s="316" t="s">
        <v>1063</v>
      </c>
      <c r="B23" s="317"/>
      <c r="C23" s="317"/>
      <c r="D23" s="317"/>
      <c r="E23" s="208" t="s">
        <v>68</v>
      </c>
      <c r="F23" s="315">
        <v>170779.59</v>
      </c>
      <c r="G23" s="315"/>
      <c r="H23" s="315"/>
    </row>
    <row r="24" spans="1:8" x14ac:dyDescent="0.25">
      <c r="A24" s="316" t="s">
        <v>1070</v>
      </c>
      <c r="B24" s="317"/>
      <c r="C24" s="317"/>
      <c r="D24" s="317"/>
      <c r="E24" s="208" t="s">
        <v>435</v>
      </c>
      <c r="F24" s="315">
        <v>173115.71</v>
      </c>
      <c r="G24" s="315"/>
      <c r="H24" s="315"/>
    </row>
    <row r="25" spans="1:8" x14ac:dyDescent="0.25">
      <c r="A25" s="316" t="s">
        <v>1054</v>
      </c>
      <c r="B25" s="317"/>
      <c r="C25" s="317"/>
      <c r="D25" s="317"/>
      <c r="E25" s="208" t="s">
        <v>178</v>
      </c>
      <c r="F25" s="315">
        <v>174094.09</v>
      </c>
      <c r="G25" s="315"/>
      <c r="H25" s="315"/>
    </row>
    <row r="26" spans="1:8" x14ac:dyDescent="0.25">
      <c r="A26" s="316" t="s">
        <v>1077</v>
      </c>
      <c r="B26" s="317"/>
      <c r="C26" s="317"/>
      <c r="D26" s="317"/>
      <c r="E26" s="208" t="s">
        <v>436</v>
      </c>
      <c r="F26" s="315">
        <v>176430.2</v>
      </c>
      <c r="G26" s="315"/>
      <c r="H26" s="315"/>
    </row>
    <row r="27" spans="1:8" x14ac:dyDescent="0.25">
      <c r="A27" s="316" t="s">
        <v>1093</v>
      </c>
      <c r="B27" s="317"/>
      <c r="C27" s="317"/>
      <c r="D27" s="317"/>
      <c r="E27" s="208" t="s">
        <v>68</v>
      </c>
      <c r="F27" s="315">
        <v>175808.67</v>
      </c>
      <c r="G27" s="315"/>
      <c r="H27" s="315"/>
    </row>
    <row r="28" spans="1:8" x14ac:dyDescent="0.25">
      <c r="A28" s="316" t="s">
        <v>1071</v>
      </c>
      <c r="B28" s="317"/>
      <c r="C28" s="317"/>
      <c r="D28" s="317"/>
      <c r="E28" s="208" t="s">
        <v>435</v>
      </c>
      <c r="F28" s="315">
        <v>178144.78</v>
      </c>
      <c r="G28" s="315"/>
      <c r="H28" s="315"/>
    </row>
    <row r="29" spans="1:8" x14ac:dyDescent="0.25">
      <c r="A29" t="s">
        <v>1393</v>
      </c>
      <c r="E29" s="215" t="s">
        <v>68</v>
      </c>
      <c r="F29" s="315">
        <v>183956.6</v>
      </c>
      <c r="G29" s="315"/>
      <c r="H29" s="315"/>
    </row>
    <row r="30" spans="1:8" x14ac:dyDescent="0.25">
      <c r="A30" s="316" t="s">
        <v>1396</v>
      </c>
      <c r="B30" s="317"/>
      <c r="C30" s="317"/>
      <c r="D30" s="317"/>
      <c r="E30" s="222" t="s">
        <v>435</v>
      </c>
      <c r="F30" s="315">
        <v>186106.76</v>
      </c>
      <c r="G30" s="315"/>
      <c r="H30" s="315"/>
    </row>
    <row r="31" spans="1:8" x14ac:dyDescent="0.25">
      <c r="A31" s="316" t="s">
        <v>1394</v>
      </c>
      <c r="B31" s="317"/>
      <c r="C31" s="317"/>
      <c r="D31" s="317"/>
      <c r="E31" s="222" t="s">
        <v>178</v>
      </c>
      <c r="F31" s="315">
        <v>188471.93</v>
      </c>
      <c r="G31" s="315"/>
      <c r="H31" s="315"/>
    </row>
    <row r="32" spans="1:8" x14ac:dyDescent="0.25">
      <c r="A32" t="s">
        <v>1395</v>
      </c>
      <c r="B32" s="227"/>
      <c r="C32" s="227"/>
      <c r="D32" s="228"/>
      <c r="E32" s="222" t="s">
        <v>436</v>
      </c>
      <c r="F32" s="315">
        <v>190622.09</v>
      </c>
      <c r="G32" s="315"/>
      <c r="H32" s="315"/>
    </row>
    <row r="33" spans="1:8" x14ac:dyDescent="0.25">
      <c r="A33" s="316" t="s">
        <v>1424</v>
      </c>
      <c r="B33" s="317"/>
      <c r="C33" s="317"/>
      <c r="D33" s="317"/>
      <c r="E33" s="208" t="s">
        <v>68</v>
      </c>
      <c r="F33" s="315">
        <v>235241.73</v>
      </c>
      <c r="G33" s="315"/>
      <c r="H33" s="315"/>
    </row>
    <row r="34" spans="1:8" x14ac:dyDescent="0.25">
      <c r="A34" s="316" t="s">
        <v>1425</v>
      </c>
      <c r="B34" s="317"/>
      <c r="C34" s="317"/>
      <c r="D34" s="317"/>
      <c r="E34" s="208" t="s">
        <v>435</v>
      </c>
      <c r="F34" s="315">
        <v>238521.07</v>
      </c>
      <c r="G34" s="315"/>
      <c r="H34" s="315"/>
    </row>
    <row r="35" spans="1:8" x14ac:dyDescent="0.25">
      <c r="A35" s="316" t="s">
        <v>1426</v>
      </c>
      <c r="B35" s="317"/>
      <c r="C35" s="317"/>
      <c r="D35" s="317"/>
      <c r="E35" s="208" t="s">
        <v>178</v>
      </c>
      <c r="F35" s="315">
        <v>247002.41</v>
      </c>
      <c r="G35" s="315"/>
      <c r="H35" s="315"/>
    </row>
    <row r="36" spans="1:8" x14ac:dyDescent="0.25">
      <c r="A36" s="316" t="s">
        <v>1427</v>
      </c>
      <c r="B36" s="317"/>
      <c r="C36" s="317"/>
      <c r="D36" s="317"/>
      <c r="E36" s="208" t="s">
        <v>436</v>
      </c>
      <c r="F36" s="315">
        <v>250281.75</v>
      </c>
      <c r="G36" s="315"/>
      <c r="H36" s="315"/>
    </row>
    <row r="37" spans="1:8" x14ac:dyDescent="0.25">
      <c r="A37" s="316" t="s">
        <v>1428</v>
      </c>
      <c r="B37" s="317"/>
      <c r="C37" s="317"/>
      <c r="D37" s="317"/>
      <c r="E37" s="208" t="s">
        <v>68</v>
      </c>
      <c r="F37" s="315">
        <v>260363.14</v>
      </c>
      <c r="G37" s="315"/>
      <c r="H37" s="315"/>
    </row>
    <row r="38" spans="1:8" x14ac:dyDescent="0.25">
      <c r="A38" s="316" t="s">
        <v>1429</v>
      </c>
      <c r="B38" s="317"/>
      <c r="C38" s="317"/>
      <c r="D38" s="317"/>
      <c r="E38" s="208" t="s">
        <v>435</v>
      </c>
      <c r="F38" s="315">
        <v>263577.98</v>
      </c>
      <c r="G38" s="315"/>
      <c r="H38" s="315"/>
    </row>
    <row r="39" spans="1:8" x14ac:dyDescent="0.25">
      <c r="A39" s="316" t="s">
        <v>1430</v>
      </c>
      <c r="B39" s="317"/>
      <c r="C39" s="317"/>
      <c r="D39" s="317"/>
      <c r="E39" s="208" t="s">
        <v>178</v>
      </c>
      <c r="F39" s="315">
        <v>268936.03999999998</v>
      </c>
      <c r="G39" s="315"/>
      <c r="H39" s="315"/>
    </row>
    <row r="40" spans="1:8" x14ac:dyDescent="0.25">
      <c r="A40" s="316" t="s">
        <v>1431</v>
      </c>
      <c r="B40" s="317"/>
      <c r="C40" s="317"/>
      <c r="D40" s="317"/>
      <c r="E40" s="208" t="s">
        <v>436</v>
      </c>
      <c r="F40" s="315">
        <v>272150.88</v>
      </c>
      <c r="G40" s="315"/>
      <c r="H40" s="315"/>
    </row>
    <row r="41" spans="1:8" x14ac:dyDescent="0.25">
      <c r="A41" s="316" t="s">
        <v>1066</v>
      </c>
      <c r="B41" s="317"/>
      <c r="C41" s="317"/>
      <c r="D41" s="317"/>
      <c r="E41" s="208" t="s">
        <v>68</v>
      </c>
      <c r="F41" s="315">
        <v>301142.43</v>
      </c>
      <c r="G41" s="315"/>
      <c r="H41" s="315"/>
    </row>
    <row r="42" spans="1:8" x14ac:dyDescent="0.25">
      <c r="A42" s="316" t="s">
        <v>1074</v>
      </c>
      <c r="B42" s="317"/>
      <c r="C42" s="317"/>
      <c r="D42" s="317"/>
      <c r="E42" s="208" t="s">
        <v>435</v>
      </c>
      <c r="F42" s="315">
        <v>305514.61</v>
      </c>
      <c r="G42" s="315"/>
      <c r="H42" s="315"/>
    </row>
    <row r="43" spans="1:8" x14ac:dyDescent="0.25">
      <c r="A43" s="316" t="s">
        <v>1057</v>
      </c>
      <c r="B43" s="317"/>
      <c r="C43" s="317"/>
      <c r="D43" s="317"/>
      <c r="E43" s="208" t="s">
        <v>178</v>
      </c>
      <c r="F43" s="315">
        <v>303104.45</v>
      </c>
      <c r="G43" s="315"/>
      <c r="H43" s="315"/>
    </row>
    <row r="44" spans="1:8" x14ac:dyDescent="0.25">
      <c r="A44" s="316" t="s">
        <v>1080</v>
      </c>
      <c r="B44" s="317"/>
      <c r="C44" s="317"/>
      <c r="D44" s="317"/>
      <c r="E44" s="208" t="s">
        <v>436</v>
      </c>
      <c r="F44" s="315">
        <v>307476.63</v>
      </c>
      <c r="G44" s="315"/>
      <c r="H44" s="315"/>
    </row>
    <row r="45" spans="1:8" x14ac:dyDescent="0.25">
      <c r="A45" s="316" t="s">
        <v>1067</v>
      </c>
      <c r="B45" s="317"/>
      <c r="C45" s="317"/>
      <c r="D45" s="317"/>
      <c r="E45" s="208" t="s">
        <v>68</v>
      </c>
      <c r="F45" s="315">
        <v>368433.8</v>
      </c>
      <c r="G45" s="315"/>
      <c r="H45" s="315"/>
    </row>
    <row r="46" spans="1:8" x14ac:dyDescent="0.25">
      <c r="A46" s="316" t="s">
        <v>1075</v>
      </c>
      <c r="B46" s="317"/>
      <c r="C46" s="317"/>
      <c r="D46" s="317"/>
      <c r="E46" s="208" t="s">
        <v>435</v>
      </c>
      <c r="F46" s="315">
        <v>372827.41</v>
      </c>
      <c r="G46" s="315"/>
      <c r="H46" s="315"/>
    </row>
    <row r="47" spans="1:8" x14ac:dyDescent="0.25">
      <c r="A47" s="316" t="s">
        <v>1058</v>
      </c>
      <c r="B47" s="317"/>
      <c r="C47" s="317"/>
      <c r="D47" s="317"/>
      <c r="E47" s="208" t="s">
        <v>178</v>
      </c>
      <c r="F47" s="315">
        <v>379417.82</v>
      </c>
      <c r="G47" s="315"/>
      <c r="H47" s="315"/>
    </row>
    <row r="48" spans="1:8" x14ac:dyDescent="0.25">
      <c r="A48" s="316" t="s">
        <v>1081</v>
      </c>
      <c r="B48" s="317"/>
      <c r="C48" s="317"/>
      <c r="D48" s="317"/>
      <c r="E48" s="208" t="s">
        <v>436</v>
      </c>
      <c r="F48" s="315">
        <v>383811.43</v>
      </c>
      <c r="G48" s="315"/>
      <c r="H48" s="315"/>
    </row>
    <row r="49" spans="1:9" x14ac:dyDescent="0.25">
      <c r="A49" s="316" t="s">
        <v>1068</v>
      </c>
      <c r="B49" s="317"/>
      <c r="C49" s="317"/>
      <c r="D49" s="317"/>
      <c r="E49" s="208" t="s">
        <v>68</v>
      </c>
      <c r="F49" s="315">
        <v>445068.19</v>
      </c>
      <c r="G49" s="315"/>
      <c r="H49" s="315"/>
    </row>
    <row r="50" spans="1:9" ht="15.75" thickBot="1" x14ac:dyDescent="0.3">
      <c r="A50" s="310" t="s">
        <v>1059</v>
      </c>
      <c r="B50" s="311"/>
      <c r="C50" s="311"/>
      <c r="D50" s="311"/>
      <c r="E50" s="209" t="s">
        <v>178</v>
      </c>
      <c r="F50" s="315">
        <v>457099.18</v>
      </c>
      <c r="G50" s="315"/>
      <c r="H50" s="315"/>
    </row>
    <row r="51" spans="1:9" ht="19.5" thickBot="1" x14ac:dyDescent="0.35">
      <c r="A51" s="21"/>
      <c r="B51" s="21"/>
      <c r="C51" s="21"/>
      <c r="D51" s="21"/>
      <c r="E51" s="178"/>
      <c r="F51" s="61"/>
      <c r="G51" s="63"/>
      <c r="H51" s="63"/>
      <c r="I51" s="210"/>
    </row>
    <row r="52" spans="1:9" ht="16.5" thickBot="1" x14ac:dyDescent="0.3">
      <c r="A52" s="300" t="s">
        <v>200</v>
      </c>
      <c r="B52" s="301"/>
      <c r="C52" s="301"/>
      <c r="D52" s="301"/>
      <c r="E52" s="182" t="s">
        <v>2</v>
      </c>
      <c r="F52" s="302" t="s">
        <v>198</v>
      </c>
      <c r="G52" s="303"/>
      <c r="H52" s="304"/>
      <c r="I52" s="210"/>
    </row>
    <row r="53" spans="1:9" x14ac:dyDescent="0.25">
      <c r="A53" s="324" t="s">
        <v>1098</v>
      </c>
      <c r="B53" s="325"/>
      <c r="C53" s="325"/>
      <c r="D53" s="325"/>
      <c r="E53" s="214" t="s">
        <v>68</v>
      </c>
      <c r="F53" s="318">
        <v>126418.07</v>
      </c>
      <c r="G53" s="319"/>
      <c r="H53" s="320"/>
    </row>
    <row r="54" spans="1:9" x14ac:dyDescent="0.25">
      <c r="A54" s="316" t="s">
        <v>1099</v>
      </c>
      <c r="B54" s="317"/>
      <c r="C54" s="317"/>
      <c r="D54" s="317"/>
      <c r="E54" s="212" t="s">
        <v>178</v>
      </c>
      <c r="F54" s="321">
        <v>148139.64000000001</v>
      </c>
      <c r="G54" s="322"/>
      <c r="H54" s="323"/>
    </row>
    <row r="55" spans="1:9" x14ac:dyDescent="0.25">
      <c r="A55" s="316" t="s">
        <v>1100</v>
      </c>
      <c r="B55" s="317"/>
      <c r="C55" s="317"/>
      <c r="D55" s="317"/>
      <c r="E55" s="212" t="s">
        <v>1102</v>
      </c>
      <c r="F55" s="321">
        <v>161985.95000000001</v>
      </c>
      <c r="G55" s="322"/>
      <c r="H55" s="323"/>
    </row>
    <row r="56" spans="1:9" x14ac:dyDescent="0.25">
      <c r="A56" s="316" t="s">
        <v>1103</v>
      </c>
      <c r="B56" s="317"/>
      <c r="C56" s="317"/>
      <c r="D56" s="317"/>
      <c r="E56" s="212" t="s">
        <v>178</v>
      </c>
      <c r="F56" s="321">
        <v>158510.71</v>
      </c>
      <c r="G56" s="322"/>
      <c r="H56" s="323"/>
    </row>
    <row r="57" spans="1:9" x14ac:dyDescent="0.25">
      <c r="A57" s="316" t="s">
        <v>1156</v>
      </c>
      <c r="B57" s="317"/>
      <c r="C57" s="317"/>
      <c r="D57" s="317"/>
      <c r="E57" s="212" t="s">
        <v>1102</v>
      </c>
      <c r="F57" s="321">
        <v>173324.68</v>
      </c>
      <c r="G57" s="322"/>
      <c r="H57" s="323"/>
    </row>
    <row r="58" spans="1:9" x14ac:dyDescent="0.25">
      <c r="A58" s="316" t="s">
        <v>2627</v>
      </c>
      <c r="B58" s="317"/>
      <c r="C58" s="317"/>
      <c r="D58" s="317"/>
      <c r="E58" s="291" t="s">
        <v>178</v>
      </c>
      <c r="F58" s="321">
        <v>159800</v>
      </c>
      <c r="G58" s="322"/>
      <c r="H58" s="323"/>
    </row>
    <row r="59" spans="1:9" x14ac:dyDescent="0.25">
      <c r="A59" s="316" t="s">
        <v>1104</v>
      </c>
      <c r="B59" s="317"/>
      <c r="C59" s="317"/>
      <c r="D59" s="317"/>
      <c r="E59" s="212" t="s">
        <v>68</v>
      </c>
      <c r="F59" s="321">
        <v>142068.97</v>
      </c>
      <c r="G59" s="322"/>
      <c r="H59" s="323"/>
    </row>
    <row r="60" spans="1:9" x14ac:dyDescent="0.25">
      <c r="A60" s="316" t="s">
        <v>1105</v>
      </c>
      <c r="B60" s="317"/>
      <c r="C60" s="317"/>
      <c r="D60" s="317"/>
      <c r="E60" s="212" t="s">
        <v>178</v>
      </c>
      <c r="F60" s="321">
        <v>164942.51999999999</v>
      </c>
      <c r="G60" s="322"/>
      <c r="H60" s="323"/>
    </row>
    <row r="61" spans="1:9" x14ac:dyDescent="0.25">
      <c r="A61" s="316" t="s">
        <v>1106</v>
      </c>
      <c r="B61" s="317"/>
      <c r="C61" s="317"/>
      <c r="D61" s="317"/>
      <c r="E61" s="212" t="s">
        <v>1101</v>
      </c>
      <c r="F61" s="321">
        <v>166111.66</v>
      </c>
      <c r="G61" s="322"/>
      <c r="H61" s="323"/>
    </row>
    <row r="62" spans="1:9" x14ac:dyDescent="0.25">
      <c r="A62" s="316" t="s">
        <v>1178</v>
      </c>
      <c r="B62" s="317"/>
      <c r="C62" s="317"/>
      <c r="D62" s="317"/>
      <c r="E62" s="212" t="s">
        <v>1102</v>
      </c>
      <c r="F62" s="321">
        <v>179387.85</v>
      </c>
      <c r="G62" s="322"/>
      <c r="H62" s="323"/>
    </row>
    <row r="63" spans="1:9" x14ac:dyDescent="0.25">
      <c r="A63" s="316" t="s">
        <v>1109</v>
      </c>
      <c r="B63" s="317"/>
      <c r="C63" s="317"/>
      <c r="D63" s="317"/>
      <c r="E63" s="212" t="s">
        <v>1110</v>
      </c>
      <c r="F63" s="321">
        <v>164579.25</v>
      </c>
      <c r="G63" s="322"/>
      <c r="H63" s="323"/>
    </row>
    <row r="64" spans="1:9" x14ac:dyDescent="0.25">
      <c r="A64" s="316" t="s">
        <v>1111</v>
      </c>
      <c r="B64" s="317"/>
      <c r="C64" s="317"/>
      <c r="D64" s="317"/>
      <c r="E64" s="212" t="s">
        <v>68</v>
      </c>
      <c r="F64" s="321">
        <v>170997.03</v>
      </c>
      <c r="G64" s="322"/>
      <c r="H64" s="323"/>
    </row>
    <row r="65" spans="1:8" x14ac:dyDescent="0.25">
      <c r="A65" s="316" t="s">
        <v>1112</v>
      </c>
      <c r="B65" s="317"/>
      <c r="C65" s="317"/>
      <c r="D65" s="317"/>
      <c r="E65" s="212" t="s">
        <v>178</v>
      </c>
      <c r="F65" s="321">
        <v>199279.34</v>
      </c>
      <c r="G65" s="322"/>
      <c r="H65" s="323"/>
    </row>
    <row r="66" spans="1:8" x14ac:dyDescent="0.25">
      <c r="A66" s="316" t="s">
        <v>1113</v>
      </c>
      <c r="B66" s="317"/>
      <c r="C66" s="317"/>
      <c r="D66" s="317"/>
      <c r="E66" s="212" t="s">
        <v>1101</v>
      </c>
      <c r="F66" s="321">
        <v>202622.65</v>
      </c>
      <c r="G66" s="322"/>
      <c r="H66" s="323"/>
    </row>
    <row r="67" spans="1:8" x14ac:dyDescent="0.25">
      <c r="A67" s="316" t="s">
        <v>1114</v>
      </c>
      <c r="B67" s="317"/>
      <c r="C67" s="317"/>
      <c r="D67" s="317"/>
      <c r="E67" s="212" t="s">
        <v>1102</v>
      </c>
      <c r="F67" s="321">
        <v>219286.17</v>
      </c>
      <c r="G67" s="322"/>
      <c r="H67" s="323"/>
    </row>
    <row r="68" spans="1:8" x14ac:dyDescent="0.25">
      <c r="A68" s="316" t="s">
        <v>1115</v>
      </c>
      <c r="B68" s="317"/>
      <c r="C68" s="317"/>
      <c r="D68" s="317"/>
      <c r="E68" s="212" t="s">
        <v>1108</v>
      </c>
      <c r="F68" s="321">
        <v>230572.7</v>
      </c>
      <c r="G68" s="322"/>
      <c r="H68" s="323"/>
    </row>
    <row r="69" spans="1:8" x14ac:dyDescent="0.25">
      <c r="A69" s="316" t="s">
        <v>1116</v>
      </c>
      <c r="B69" s="317"/>
      <c r="C69" s="317"/>
      <c r="D69" s="317"/>
      <c r="E69" s="212" t="s">
        <v>178</v>
      </c>
      <c r="F69" s="321">
        <v>210697.9</v>
      </c>
      <c r="G69" s="322"/>
      <c r="H69" s="323"/>
    </row>
    <row r="70" spans="1:8" x14ac:dyDescent="0.25">
      <c r="A70" s="316" t="s">
        <v>1117</v>
      </c>
      <c r="B70" s="317"/>
      <c r="C70" s="317"/>
      <c r="D70" s="317"/>
      <c r="E70" s="212" t="s">
        <v>1102</v>
      </c>
      <c r="F70" s="321">
        <v>231912.61</v>
      </c>
      <c r="G70" s="322"/>
      <c r="H70" s="323"/>
    </row>
    <row r="71" spans="1:8" x14ac:dyDescent="0.25">
      <c r="A71" s="316" t="s">
        <v>1118</v>
      </c>
      <c r="B71" s="317"/>
      <c r="C71" s="317"/>
      <c r="D71" s="317"/>
      <c r="E71" s="212" t="s">
        <v>68</v>
      </c>
      <c r="F71" s="321">
        <v>207836.22</v>
      </c>
      <c r="G71" s="322"/>
      <c r="H71" s="323"/>
    </row>
    <row r="72" spans="1:8" x14ac:dyDescent="0.25">
      <c r="A72" s="316" t="s">
        <v>1119</v>
      </c>
      <c r="B72" s="317"/>
      <c r="C72" s="317"/>
      <c r="D72" s="317"/>
      <c r="E72" s="212" t="s">
        <v>178</v>
      </c>
      <c r="F72" s="321">
        <v>239763.83</v>
      </c>
      <c r="G72" s="322"/>
      <c r="H72" s="323"/>
    </row>
    <row r="73" spans="1:8" x14ac:dyDescent="0.25">
      <c r="A73" s="316" t="s">
        <v>1120</v>
      </c>
      <c r="B73" s="317"/>
      <c r="C73" s="317"/>
      <c r="D73" s="317"/>
      <c r="E73" s="212" t="s">
        <v>1101</v>
      </c>
      <c r="F73" s="321">
        <v>242575.71</v>
      </c>
      <c r="G73" s="322"/>
      <c r="H73" s="323"/>
    </row>
    <row r="74" spans="1:8" x14ac:dyDescent="0.25">
      <c r="A74" s="326" t="s">
        <v>1121</v>
      </c>
      <c r="B74" s="327"/>
      <c r="C74" s="327"/>
      <c r="D74" s="327"/>
      <c r="E74" s="220" t="s">
        <v>68</v>
      </c>
      <c r="F74" s="321">
        <v>236065.99</v>
      </c>
      <c r="G74" s="322"/>
      <c r="H74" s="323"/>
    </row>
    <row r="75" spans="1:8" x14ac:dyDescent="0.25">
      <c r="A75" s="316" t="s">
        <v>1122</v>
      </c>
      <c r="B75" s="317"/>
      <c r="C75" s="317"/>
      <c r="D75" s="317"/>
      <c r="E75" s="212" t="s">
        <v>178</v>
      </c>
      <c r="F75" s="321">
        <v>272947.24</v>
      </c>
      <c r="G75" s="322"/>
      <c r="H75" s="323"/>
    </row>
    <row r="76" spans="1:8" x14ac:dyDescent="0.25">
      <c r="A76" s="316" t="s">
        <v>1124</v>
      </c>
      <c r="B76" s="317"/>
      <c r="C76" s="317"/>
      <c r="D76" s="317"/>
      <c r="E76" s="212" t="s">
        <v>1101</v>
      </c>
      <c r="F76" s="321">
        <v>275879.65000000002</v>
      </c>
      <c r="G76" s="322"/>
      <c r="H76" s="323"/>
    </row>
    <row r="77" spans="1:8" x14ac:dyDescent="0.25">
      <c r="A77" s="316" t="s">
        <v>1123</v>
      </c>
      <c r="B77" s="317"/>
      <c r="C77" s="317"/>
      <c r="D77" s="317"/>
      <c r="E77" s="212" t="s">
        <v>1108</v>
      </c>
      <c r="F77" s="321">
        <v>314630.63</v>
      </c>
      <c r="G77" s="322"/>
      <c r="H77" s="323"/>
    </row>
    <row r="78" spans="1:8" x14ac:dyDescent="0.25">
      <c r="A78" s="316" t="s">
        <v>1126</v>
      </c>
      <c r="B78" s="317"/>
      <c r="C78" s="317"/>
      <c r="D78" s="317"/>
      <c r="E78" s="212" t="s">
        <v>1125</v>
      </c>
      <c r="F78" s="321">
        <v>370024.51</v>
      </c>
      <c r="G78" s="322"/>
      <c r="H78" s="323"/>
    </row>
    <row r="79" spans="1:8" x14ac:dyDescent="0.25">
      <c r="A79" s="316" t="s">
        <v>1135</v>
      </c>
      <c r="B79" s="317"/>
      <c r="C79" s="317"/>
      <c r="D79" s="317"/>
      <c r="E79" s="212" t="s">
        <v>68</v>
      </c>
      <c r="F79" s="321">
        <v>279927.14</v>
      </c>
      <c r="G79" s="322"/>
      <c r="H79" s="323"/>
    </row>
    <row r="80" spans="1:8" x14ac:dyDescent="0.25">
      <c r="A80" s="316" t="s">
        <v>1134</v>
      </c>
      <c r="B80" s="317"/>
      <c r="C80" s="317"/>
      <c r="D80" s="317"/>
      <c r="E80" s="212" t="s">
        <v>178</v>
      </c>
      <c r="F80" s="321">
        <v>323607.96999999997</v>
      </c>
      <c r="G80" s="322"/>
      <c r="H80" s="323"/>
    </row>
    <row r="81" spans="1:9" x14ac:dyDescent="0.25">
      <c r="A81" s="316" t="s">
        <v>1133</v>
      </c>
      <c r="B81" s="317"/>
      <c r="C81" s="317"/>
      <c r="D81" s="317"/>
      <c r="E81" s="212" t="s">
        <v>1101</v>
      </c>
      <c r="F81" s="321">
        <v>328635.26</v>
      </c>
      <c r="G81" s="322"/>
      <c r="H81" s="323"/>
    </row>
    <row r="82" spans="1:9" x14ac:dyDescent="0.25">
      <c r="A82" s="326" t="s">
        <v>1132</v>
      </c>
      <c r="B82" s="327"/>
      <c r="C82" s="327"/>
      <c r="D82" s="327"/>
      <c r="E82" s="220" t="s">
        <v>68</v>
      </c>
      <c r="F82" s="321">
        <v>304830.94</v>
      </c>
      <c r="G82" s="322"/>
      <c r="H82" s="323"/>
    </row>
    <row r="83" spans="1:9" x14ac:dyDescent="0.25">
      <c r="A83" s="316" t="s">
        <v>1131</v>
      </c>
      <c r="B83" s="317"/>
      <c r="C83" s="317"/>
      <c r="D83" s="317"/>
      <c r="E83" s="212" t="s">
        <v>178</v>
      </c>
      <c r="F83" s="321">
        <v>351632.34</v>
      </c>
      <c r="G83" s="322"/>
      <c r="H83" s="323"/>
    </row>
    <row r="84" spans="1:9" x14ac:dyDescent="0.25">
      <c r="A84" s="316" t="s">
        <v>1130</v>
      </c>
      <c r="B84" s="317"/>
      <c r="C84" s="317"/>
      <c r="D84" s="317"/>
      <c r="E84" s="212" t="s">
        <v>1101</v>
      </c>
      <c r="F84" s="321">
        <v>359117.04</v>
      </c>
      <c r="G84" s="322"/>
      <c r="H84" s="323"/>
    </row>
    <row r="85" spans="1:9" x14ac:dyDescent="0.25">
      <c r="A85" s="326" t="s">
        <v>1129</v>
      </c>
      <c r="B85" s="327"/>
      <c r="C85" s="327"/>
      <c r="D85" s="327"/>
      <c r="E85" s="220" t="s">
        <v>68</v>
      </c>
      <c r="F85" s="321">
        <v>419398.95</v>
      </c>
      <c r="G85" s="322"/>
      <c r="H85" s="323"/>
    </row>
    <row r="86" spans="1:9" x14ac:dyDescent="0.25">
      <c r="A86" s="316" t="s">
        <v>1128</v>
      </c>
      <c r="B86" s="317"/>
      <c r="C86" s="317"/>
      <c r="D86" s="317"/>
      <c r="E86" s="212" t="s">
        <v>178</v>
      </c>
      <c r="F86" s="321">
        <v>471644.35</v>
      </c>
      <c r="G86" s="322"/>
      <c r="H86" s="323"/>
    </row>
    <row r="87" spans="1:9" x14ac:dyDescent="0.25">
      <c r="A87" s="316" t="s">
        <v>1127</v>
      </c>
      <c r="B87" s="317"/>
      <c r="C87" s="317"/>
      <c r="D87" s="317"/>
      <c r="E87" s="212" t="s">
        <v>1101</v>
      </c>
      <c r="F87" s="321">
        <v>472807.43</v>
      </c>
      <c r="G87" s="322"/>
      <c r="H87" s="323"/>
    </row>
    <row r="88" spans="1:9" x14ac:dyDescent="0.25">
      <c r="A88" s="316" t="s">
        <v>1136</v>
      </c>
      <c r="B88" s="317"/>
      <c r="C88" s="317"/>
      <c r="D88" s="317"/>
      <c r="E88" s="212" t="s">
        <v>68</v>
      </c>
      <c r="F88" s="321">
        <v>437209.13</v>
      </c>
      <c r="G88" s="322"/>
      <c r="H88" s="323"/>
    </row>
    <row r="89" spans="1:9" x14ac:dyDescent="0.25">
      <c r="A89" s="316" t="s">
        <v>1137</v>
      </c>
      <c r="B89" s="317"/>
      <c r="C89" s="317"/>
      <c r="D89" s="317"/>
      <c r="E89" s="212" t="s">
        <v>178</v>
      </c>
      <c r="F89" s="321">
        <v>479888.22</v>
      </c>
      <c r="G89" s="322"/>
      <c r="H89" s="323"/>
    </row>
    <row r="90" spans="1:9" x14ac:dyDescent="0.25">
      <c r="A90" s="316" t="s">
        <v>1138</v>
      </c>
      <c r="B90" s="317"/>
      <c r="C90" s="317"/>
      <c r="D90" s="317"/>
      <c r="E90" s="212" t="s">
        <v>1101</v>
      </c>
      <c r="F90" s="321">
        <v>484088.93</v>
      </c>
      <c r="G90" s="322"/>
      <c r="H90" s="323"/>
    </row>
    <row r="91" spans="1:9" ht="15.75" thickBot="1" x14ac:dyDescent="0.3">
      <c r="A91" s="359" t="s">
        <v>1139</v>
      </c>
      <c r="B91" s="360"/>
      <c r="C91" s="360"/>
      <c r="D91" s="360"/>
      <c r="E91" s="184" t="s">
        <v>1108</v>
      </c>
      <c r="F91" s="363">
        <v>579312.38</v>
      </c>
      <c r="G91" s="364"/>
      <c r="H91" s="365"/>
    </row>
    <row r="92" spans="1:9" ht="19.5" hidden="1" customHeight="1" thickBot="1" x14ac:dyDescent="0.35">
      <c r="A92" s="361" t="s">
        <v>197</v>
      </c>
      <c r="B92" s="362"/>
      <c r="C92" s="362"/>
      <c r="D92" s="362"/>
      <c r="E92" s="185" t="s">
        <v>178</v>
      </c>
      <c r="F92" s="97">
        <v>686614</v>
      </c>
      <c r="G92" s="98"/>
      <c r="H92" s="99"/>
      <c r="I92" s="210">
        <f t="shared" ref="I92" si="0">ROUND(F92,- 2)</f>
        <v>686600</v>
      </c>
    </row>
    <row r="93" spans="1:9" x14ac:dyDescent="0.25">
      <c r="E93" s="2"/>
      <c r="F93" s="62"/>
      <c r="I93" s="210"/>
    </row>
    <row r="94" spans="1:9" ht="15.75" thickBot="1" x14ac:dyDescent="0.3">
      <c r="E94" s="2"/>
      <c r="I94" s="210"/>
    </row>
    <row r="95" spans="1:9" ht="16.5" thickBot="1" x14ac:dyDescent="0.3">
      <c r="A95" s="300" t="s">
        <v>199</v>
      </c>
      <c r="B95" s="301"/>
      <c r="C95" s="301"/>
      <c r="D95" s="301"/>
      <c r="E95" s="182" t="s">
        <v>2</v>
      </c>
      <c r="F95" s="302" t="s">
        <v>198</v>
      </c>
      <c r="G95" s="303"/>
      <c r="H95" s="304"/>
      <c r="I95" s="210"/>
    </row>
    <row r="96" spans="1:9" x14ac:dyDescent="0.25">
      <c r="A96" s="324" t="s">
        <v>1140</v>
      </c>
      <c r="B96" s="325"/>
      <c r="C96" s="325"/>
      <c r="D96" s="325"/>
      <c r="E96" s="214" t="s">
        <v>68</v>
      </c>
      <c r="F96" s="318">
        <v>170999.01</v>
      </c>
      <c r="G96" s="319"/>
      <c r="H96" s="320"/>
    </row>
    <row r="97" spans="1:8" x14ac:dyDescent="0.25">
      <c r="A97" s="316" t="s">
        <v>1141</v>
      </c>
      <c r="B97" s="317"/>
      <c r="C97" s="317"/>
      <c r="D97" s="317"/>
      <c r="E97" s="212" t="s">
        <v>178</v>
      </c>
      <c r="F97" s="321">
        <v>189458.42</v>
      </c>
      <c r="G97" s="322"/>
      <c r="H97" s="323"/>
    </row>
    <row r="98" spans="1:8" x14ac:dyDescent="0.25">
      <c r="A98" s="316" t="s">
        <v>1142</v>
      </c>
      <c r="B98" s="317"/>
      <c r="C98" s="317"/>
      <c r="D98" s="317"/>
      <c r="E98" s="212" t="s">
        <v>1101</v>
      </c>
      <c r="F98" s="321">
        <v>196471.61</v>
      </c>
      <c r="G98" s="322"/>
      <c r="H98" s="323"/>
    </row>
    <row r="99" spans="1:8" x14ac:dyDescent="0.25">
      <c r="A99" s="316" t="s">
        <v>1143</v>
      </c>
      <c r="B99" s="317"/>
      <c r="C99" s="317"/>
      <c r="D99" s="317"/>
      <c r="E99" s="212" t="s">
        <v>1102</v>
      </c>
      <c r="F99" s="321">
        <v>202654.32</v>
      </c>
      <c r="G99" s="322"/>
      <c r="H99" s="323"/>
    </row>
    <row r="100" spans="1:8" x14ac:dyDescent="0.25">
      <c r="A100" s="316" t="s">
        <v>1144</v>
      </c>
      <c r="B100" s="317"/>
      <c r="C100" s="317"/>
      <c r="D100" s="317"/>
      <c r="E100" s="212" t="s">
        <v>1108</v>
      </c>
      <c r="F100" s="321">
        <v>209666.41</v>
      </c>
      <c r="G100" s="322"/>
      <c r="H100" s="323"/>
    </row>
    <row r="101" spans="1:8" x14ac:dyDescent="0.25">
      <c r="A101" s="316" t="s">
        <v>1145</v>
      </c>
      <c r="B101" s="317"/>
      <c r="C101" s="317"/>
      <c r="D101" s="317"/>
      <c r="E101" s="212" t="s">
        <v>68</v>
      </c>
      <c r="F101" s="321">
        <v>184035.24</v>
      </c>
      <c r="G101" s="322"/>
      <c r="H101" s="323"/>
    </row>
    <row r="102" spans="1:8" x14ac:dyDescent="0.25">
      <c r="A102" s="316" t="s">
        <v>1146</v>
      </c>
      <c r="B102" s="317"/>
      <c r="C102" s="317"/>
      <c r="D102" s="317"/>
      <c r="E102" s="212" t="s">
        <v>178</v>
      </c>
      <c r="F102" s="321">
        <v>209931.42</v>
      </c>
      <c r="G102" s="322"/>
      <c r="H102" s="323"/>
    </row>
    <row r="103" spans="1:8" x14ac:dyDescent="0.25">
      <c r="A103" s="316" t="s">
        <v>1147</v>
      </c>
      <c r="B103" s="317"/>
      <c r="C103" s="317"/>
      <c r="D103" s="317"/>
      <c r="E103" s="212" t="s">
        <v>1101</v>
      </c>
      <c r="F103" s="321">
        <v>218971.5</v>
      </c>
      <c r="G103" s="322"/>
      <c r="H103" s="323"/>
    </row>
    <row r="104" spans="1:8" x14ac:dyDescent="0.25">
      <c r="A104" s="316" t="s">
        <v>1148</v>
      </c>
      <c r="B104" s="317"/>
      <c r="C104" s="317"/>
      <c r="D104" s="317"/>
      <c r="E104" s="212" t="s">
        <v>1102</v>
      </c>
      <c r="F104" s="321">
        <v>218152.11</v>
      </c>
      <c r="G104" s="322"/>
      <c r="H104" s="323"/>
    </row>
    <row r="105" spans="1:8" x14ac:dyDescent="0.25">
      <c r="A105" s="316" t="s">
        <v>1149</v>
      </c>
      <c r="B105" s="317"/>
      <c r="C105" s="317"/>
      <c r="D105" s="317"/>
      <c r="E105" s="212" t="s">
        <v>1108</v>
      </c>
      <c r="F105" s="321">
        <v>227193.31</v>
      </c>
      <c r="G105" s="322"/>
      <c r="H105" s="323"/>
    </row>
    <row r="106" spans="1:8" x14ac:dyDescent="0.25">
      <c r="A106" s="316" t="s">
        <v>1150</v>
      </c>
      <c r="B106" s="317"/>
      <c r="C106" s="317"/>
      <c r="D106" s="317"/>
      <c r="E106" s="212" t="s">
        <v>68</v>
      </c>
      <c r="F106" s="321">
        <v>219422.8</v>
      </c>
      <c r="G106" s="322"/>
      <c r="H106" s="323"/>
    </row>
    <row r="107" spans="1:8" x14ac:dyDescent="0.25">
      <c r="A107" s="316" t="s">
        <v>1151</v>
      </c>
      <c r="B107" s="317"/>
      <c r="C107" s="317"/>
      <c r="D107" s="317"/>
      <c r="E107" s="212" t="s">
        <v>178</v>
      </c>
      <c r="F107" s="321">
        <v>247207.27</v>
      </c>
      <c r="G107" s="322"/>
      <c r="H107" s="323"/>
    </row>
    <row r="108" spans="1:8" x14ac:dyDescent="0.25">
      <c r="A108" s="316" t="s">
        <v>1152</v>
      </c>
      <c r="B108" s="317"/>
      <c r="C108" s="317"/>
      <c r="D108" s="317"/>
      <c r="E108" s="212" t="s">
        <v>1101</v>
      </c>
      <c r="F108" s="321">
        <v>257718.74</v>
      </c>
      <c r="G108" s="322"/>
      <c r="H108" s="323"/>
    </row>
    <row r="109" spans="1:8" x14ac:dyDescent="0.25">
      <c r="A109" s="316" t="s">
        <v>1153</v>
      </c>
      <c r="B109" s="317"/>
      <c r="C109" s="317"/>
      <c r="D109" s="317"/>
      <c r="E109" s="212" t="s">
        <v>1102</v>
      </c>
      <c r="F109" s="321">
        <v>276322.31</v>
      </c>
      <c r="G109" s="322"/>
      <c r="H109" s="323"/>
    </row>
    <row r="110" spans="1:8" x14ac:dyDescent="0.25">
      <c r="A110" s="316" t="s">
        <v>1154</v>
      </c>
      <c r="B110" s="317"/>
      <c r="C110" s="317"/>
      <c r="D110" s="317"/>
      <c r="E110" s="212" t="s">
        <v>1108</v>
      </c>
      <c r="F110" s="321">
        <v>287122.08</v>
      </c>
      <c r="G110" s="322"/>
      <c r="H110" s="323"/>
    </row>
    <row r="111" spans="1:8" ht="15.75" thickBot="1" x14ac:dyDescent="0.3">
      <c r="A111" s="310" t="s">
        <v>1155</v>
      </c>
      <c r="B111" s="311"/>
      <c r="C111" s="311"/>
      <c r="D111" s="311"/>
      <c r="E111" s="213" t="s">
        <v>1125</v>
      </c>
      <c r="F111" s="363">
        <v>345676.65</v>
      </c>
      <c r="G111" s="364"/>
      <c r="H111" s="365"/>
    </row>
    <row r="112" spans="1:8" ht="19.5" thickBot="1" x14ac:dyDescent="0.35">
      <c r="A112" s="100"/>
      <c r="B112" s="100"/>
      <c r="C112" s="100"/>
      <c r="D112" s="100"/>
      <c r="E112" s="178"/>
      <c r="F112" s="18"/>
      <c r="G112" s="100"/>
      <c r="H112" s="210"/>
    </row>
    <row r="113" spans="1:8" ht="16.5" thickBot="1" x14ac:dyDescent="0.3">
      <c r="A113" s="300" t="s">
        <v>497</v>
      </c>
      <c r="B113" s="301"/>
      <c r="C113" s="301"/>
      <c r="D113" s="301"/>
      <c r="E113" s="211" t="s">
        <v>2</v>
      </c>
      <c r="F113" s="302" t="s">
        <v>198</v>
      </c>
      <c r="G113" s="303"/>
      <c r="H113" s="304"/>
    </row>
    <row r="114" spans="1:8" x14ac:dyDescent="0.25">
      <c r="A114" s="305" t="s">
        <v>458</v>
      </c>
      <c r="B114" s="306"/>
      <c r="C114" s="306"/>
      <c r="D114" s="306"/>
      <c r="E114" s="183"/>
      <c r="F114" s="307">
        <v>431349.55</v>
      </c>
      <c r="G114" s="308"/>
      <c r="H114" s="309"/>
    </row>
    <row r="115" spans="1:8" ht="15.75" thickBot="1" x14ac:dyDescent="0.3">
      <c r="A115" s="310" t="s">
        <v>498</v>
      </c>
      <c r="B115" s="311"/>
      <c r="C115" s="311"/>
      <c r="D115" s="311"/>
      <c r="E115" s="213"/>
      <c r="F115" s="312">
        <v>640920.42000000004</v>
      </c>
      <c r="G115" s="313"/>
      <c r="H115" s="314"/>
    </row>
    <row r="116" spans="1:8" ht="15.75" thickBot="1" x14ac:dyDescent="0.3"/>
    <row r="117" spans="1:8" ht="16.5" thickBot="1" x14ac:dyDescent="0.3">
      <c r="A117" s="300" t="s">
        <v>1420</v>
      </c>
      <c r="B117" s="301"/>
      <c r="C117" s="301"/>
      <c r="D117" s="301"/>
      <c r="E117" s="221" t="s">
        <v>2</v>
      </c>
      <c r="F117" s="302" t="s">
        <v>198</v>
      </c>
      <c r="G117" s="303"/>
      <c r="H117" s="304"/>
    </row>
    <row r="118" spans="1:8" x14ac:dyDescent="0.25">
      <c r="A118" s="305" t="s">
        <v>2588</v>
      </c>
      <c r="B118" s="306"/>
      <c r="C118" s="306"/>
      <c r="D118" s="306"/>
      <c r="E118" s="183" t="s">
        <v>2591</v>
      </c>
      <c r="F118" s="307">
        <v>61782</v>
      </c>
      <c r="G118" s="308"/>
      <c r="H118" s="309"/>
    </row>
    <row r="119" spans="1:8" x14ac:dyDescent="0.25">
      <c r="A119" s="305" t="s">
        <v>2588</v>
      </c>
      <c r="B119" s="306"/>
      <c r="C119" s="306"/>
      <c r="D119" s="306"/>
      <c r="E119" s="183" t="s">
        <v>2592</v>
      </c>
      <c r="F119" s="307">
        <v>63482</v>
      </c>
      <c r="G119" s="308"/>
      <c r="H119" s="309"/>
    </row>
    <row r="120" spans="1:8" x14ac:dyDescent="0.25">
      <c r="A120" s="305" t="s">
        <v>2588</v>
      </c>
      <c r="B120" s="306"/>
      <c r="C120" s="306"/>
      <c r="D120" s="306"/>
      <c r="E120" s="183" t="s">
        <v>2593</v>
      </c>
      <c r="F120" s="307">
        <v>54229</v>
      </c>
      <c r="G120" s="308"/>
      <c r="H120" s="309"/>
    </row>
    <row r="121" spans="1:8" x14ac:dyDescent="0.25">
      <c r="A121" s="305" t="s">
        <v>2588</v>
      </c>
      <c r="B121" s="306"/>
      <c r="C121" s="306"/>
      <c r="D121" s="306"/>
      <c r="E121" s="183" t="s">
        <v>2594</v>
      </c>
      <c r="F121" s="307">
        <v>55929</v>
      </c>
      <c r="G121" s="308"/>
      <c r="H121" s="309"/>
    </row>
    <row r="122" spans="1:8" x14ac:dyDescent="0.25">
      <c r="A122" s="305" t="s">
        <v>2589</v>
      </c>
      <c r="B122" s="306"/>
      <c r="C122" s="306"/>
      <c r="D122" s="306"/>
      <c r="E122" s="183" t="s">
        <v>2591</v>
      </c>
      <c r="F122" s="307">
        <v>62346</v>
      </c>
      <c r="G122" s="308"/>
      <c r="H122" s="309"/>
    </row>
    <row r="123" spans="1:8" x14ac:dyDescent="0.25">
      <c r="A123" s="305" t="s">
        <v>2589</v>
      </c>
      <c r="B123" s="306"/>
      <c r="C123" s="306"/>
      <c r="D123" s="306"/>
      <c r="E123" s="183" t="s">
        <v>2592</v>
      </c>
      <c r="F123" s="307">
        <v>64583</v>
      </c>
      <c r="G123" s="308"/>
      <c r="H123" s="309"/>
    </row>
    <row r="124" spans="1:8" x14ac:dyDescent="0.25">
      <c r="A124" s="305" t="s">
        <v>2589</v>
      </c>
      <c r="B124" s="306"/>
      <c r="C124" s="306"/>
      <c r="D124" s="306"/>
      <c r="E124" s="183" t="s">
        <v>2593</v>
      </c>
      <c r="F124" s="307">
        <v>54841</v>
      </c>
      <c r="G124" s="308"/>
      <c r="H124" s="309"/>
    </row>
    <row r="125" spans="1:8" x14ac:dyDescent="0.25">
      <c r="A125" s="305" t="s">
        <v>2589</v>
      </c>
      <c r="B125" s="306"/>
      <c r="C125" s="306"/>
      <c r="D125" s="306"/>
      <c r="E125" s="183" t="s">
        <v>2594</v>
      </c>
      <c r="F125" s="307">
        <v>57079</v>
      </c>
      <c r="G125" s="308"/>
      <c r="H125" s="309"/>
    </row>
    <row r="126" spans="1:8" x14ac:dyDescent="0.25">
      <c r="A126" s="305" t="s">
        <v>2590</v>
      </c>
      <c r="B126" s="306"/>
      <c r="C126" s="306"/>
      <c r="D126" s="306"/>
      <c r="E126" s="183" t="s">
        <v>2591</v>
      </c>
      <c r="F126" s="307">
        <v>76576</v>
      </c>
      <c r="G126" s="308"/>
      <c r="H126" s="309"/>
    </row>
    <row r="127" spans="1:8" x14ac:dyDescent="0.25">
      <c r="A127" s="305" t="s">
        <v>2590</v>
      </c>
      <c r="B127" s="306"/>
      <c r="C127" s="306"/>
      <c r="D127" s="306"/>
      <c r="E127" s="183" t="s">
        <v>2592</v>
      </c>
      <c r="F127" s="307">
        <v>78813</v>
      </c>
      <c r="G127" s="308"/>
      <c r="H127" s="309"/>
    </row>
    <row r="128" spans="1:8" x14ac:dyDescent="0.25">
      <c r="A128" s="305" t="s">
        <v>2590</v>
      </c>
      <c r="B128" s="306"/>
      <c r="C128" s="306"/>
      <c r="D128" s="306"/>
      <c r="E128" s="183" t="s">
        <v>2593</v>
      </c>
      <c r="F128" s="307">
        <v>69071</v>
      </c>
      <c r="G128" s="308"/>
      <c r="H128" s="309"/>
    </row>
    <row r="129" spans="1:8" x14ac:dyDescent="0.25">
      <c r="A129" s="305" t="s">
        <v>2590</v>
      </c>
      <c r="B129" s="306"/>
      <c r="C129" s="306"/>
      <c r="D129" s="306"/>
      <c r="E129" s="183" t="s">
        <v>2594</v>
      </c>
      <c r="F129" s="307">
        <v>71308</v>
      </c>
      <c r="G129" s="308"/>
      <c r="H129" s="309"/>
    </row>
    <row r="130" spans="1:8" x14ac:dyDescent="0.25">
      <c r="A130" s="305" t="s">
        <v>1183</v>
      </c>
      <c r="B130" s="306"/>
      <c r="C130" s="306"/>
      <c r="D130" s="306"/>
      <c r="E130" s="183" t="s">
        <v>1185</v>
      </c>
      <c r="F130" s="307">
        <v>87966.49</v>
      </c>
      <c r="G130" s="308"/>
      <c r="H130" s="309"/>
    </row>
    <row r="131" spans="1:8" ht="15.75" thickBot="1" x14ac:dyDescent="0.3">
      <c r="A131" s="310" t="s">
        <v>1184</v>
      </c>
      <c r="B131" s="311"/>
      <c r="C131" s="311"/>
      <c r="D131" s="311"/>
      <c r="E131" s="183" t="s">
        <v>1185</v>
      </c>
      <c r="F131" s="312">
        <v>110101.71</v>
      </c>
      <c r="G131" s="313"/>
      <c r="H131" s="314"/>
    </row>
    <row r="133" spans="1:8" x14ac:dyDescent="0.25">
      <c r="F133" s="240"/>
    </row>
    <row r="134" spans="1:8" x14ac:dyDescent="0.25">
      <c r="F134" s="240"/>
    </row>
  </sheetData>
  <dataConsolidate/>
  <mergeCells count="244">
    <mergeCell ref="F58:H58"/>
    <mergeCell ref="A128:D128"/>
    <mergeCell ref="A129:D129"/>
    <mergeCell ref="A127:D127"/>
    <mergeCell ref="F127:H127"/>
    <mergeCell ref="F123:H123"/>
    <mergeCell ref="F124:H124"/>
    <mergeCell ref="F125:H125"/>
    <mergeCell ref="F128:H128"/>
    <mergeCell ref="F129:H129"/>
    <mergeCell ref="A118:D118"/>
    <mergeCell ref="F118:H118"/>
    <mergeCell ref="A122:D122"/>
    <mergeCell ref="F122:H122"/>
    <mergeCell ref="A126:D126"/>
    <mergeCell ref="F126:H126"/>
    <mergeCell ref="A119:D119"/>
    <mergeCell ref="A120:D120"/>
    <mergeCell ref="A121:D121"/>
    <mergeCell ref="F119:H119"/>
    <mergeCell ref="F120:H120"/>
    <mergeCell ref="F121:H121"/>
    <mergeCell ref="A123:D123"/>
    <mergeCell ref="A124:D124"/>
    <mergeCell ref="A125:D125"/>
    <mergeCell ref="F90:H90"/>
    <mergeCell ref="F109:H109"/>
    <mergeCell ref="F110:H110"/>
    <mergeCell ref="F111:H111"/>
    <mergeCell ref="F113:H113"/>
    <mergeCell ref="F114:H114"/>
    <mergeCell ref="F115:H115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91:H91"/>
    <mergeCell ref="F95:H95"/>
    <mergeCell ref="F96:H96"/>
    <mergeCell ref="F97:H97"/>
    <mergeCell ref="F98:H98"/>
    <mergeCell ref="F99:H99"/>
    <mergeCell ref="A115:D115"/>
    <mergeCell ref="F79:H79"/>
    <mergeCell ref="F82:H82"/>
    <mergeCell ref="F83:H83"/>
    <mergeCell ref="F84:H84"/>
    <mergeCell ref="F85:H85"/>
    <mergeCell ref="F86:H86"/>
    <mergeCell ref="F87:H87"/>
    <mergeCell ref="F88:H88"/>
    <mergeCell ref="F89:H89"/>
    <mergeCell ref="F75:H75"/>
    <mergeCell ref="F76:H76"/>
    <mergeCell ref="F77:H77"/>
    <mergeCell ref="F64:H64"/>
    <mergeCell ref="F65:H65"/>
    <mergeCell ref="F66:H66"/>
    <mergeCell ref="F67:H67"/>
    <mergeCell ref="F68:H68"/>
    <mergeCell ref="F69:H69"/>
    <mergeCell ref="F70:H70"/>
    <mergeCell ref="F59:H59"/>
    <mergeCell ref="F60:H60"/>
    <mergeCell ref="F61:H61"/>
    <mergeCell ref="F62:H62"/>
    <mergeCell ref="F63:H63"/>
    <mergeCell ref="F71:H71"/>
    <mergeCell ref="F72:H72"/>
    <mergeCell ref="F73:H73"/>
    <mergeCell ref="F74:H74"/>
    <mergeCell ref="A80:D80"/>
    <mergeCell ref="A81:D81"/>
    <mergeCell ref="A72:D72"/>
    <mergeCell ref="A73:D73"/>
    <mergeCell ref="A75:D75"/>
    <mergeCell ref="A76:D76"/>
    <mergeCell ref="F80:H80"/>
    <mergeCell ref="F81:H81"/>
    <mergeCell ref="F22:H22"/>
    <mergeCell ref="F23:H23"/>
    <mergeCell ref="F24:H24"/>
    <mergeCell ref="F25:H25"/>
    <mergeCell ref="F26:H26"/>
    <mergeCell ref="F27:H27"/>
    <mergeCell ref="F28:H28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77:D77"/>
    <mergeCell ref="A78:D78"/>
    <mergeCell ref="F78:H78"/>
    <mergeCell ref="A36:D36"/>
    <mergeCell ref="A34:D34"/>
    <mergeCell ref="A35:D35"/>
    <mergeCell ref="A52:D52"/>
    <mergeCell ref="A68:D68"/>
    <mergeCell ref="A70:D70"/>
    <mergeCell ref="A62:D62"/>
    <mergeCell ref="A63:D63"/>
    <mergeCell ref="A65:D65"/>
    <mergeCell ref="A66:D66"/>
    <mergeCell ref="A69:D69"/>
    <mergeCell ref="A40:D40"/>
    <mergeCell ref="A39:D39"/>
    <mergeCell ref="A37:D37"/>
    <mergeCell ref="A38:D38"/>
    <mergeCell ref="A46:D46"/>
    <mergeCell ref="A45:D45"/>
    <mergeCell ref="A41:D41"/>
    <mergeCell ref="A43:D43"/>
    <mergeCell ref="A42:D42"/>
    <mergeCell ref="A44:D44"/>
    <mergeCell ref="A113:D113"/>
    <mergeCell ref="A114:D114"/>
    <mergeCell ref="A49:D49"/>
    <mergeCell ref="A47:D47"/>
    <mergeCell ref="A50:D50"/>
    <mergeCell ref="A48:D48"/>
    <mergeCell ref="A91:D91"/>
    <mergeCell ref="A92:D92"/>
    <mergeCell ref="A79:D79"/>
    <mergeCell ref="A82:D82"/>
    <mergeCell ref="A89:D89"/>
    <mergeCell ref="A71:D71"/>
    <mergeCell ref="A74:D74"/>
    <mergeCell ref="A106:D106"/>
    <mergeCell ref="A95:D95"/>
    <mergeCell ref="A96:D96"/>
    <mergeCell ref="A101:D101"/>
    <mergeCell ref="A100:D100"/>
    <mergeCell ref="A55:D55"/>
    <mergeCell ref="A54:D54"/>
    <mergeCell ref="A61:D61"/>
    <mergeCell ref="A110:D110"/>
    <mergeCell ref="A111:D111"/>
    <mergeCell ref="A97:D97"/>
    <mergeCell ref="D1:H2"/>
    <mergeCell ref="G11:H11"/>
    <mergeCell ref="G9:H9"/>
    <mergeCell ref="E10:F10"/>
    <mergeCell ref="G10:H10"/>
    <mergeCell ref="D4:H4"/>
    <mergeCell ref="D6:H6"/>
    <mergeCell ref="A10:D10"/>
    <mergeCell ref="A9:D9"/>
    <mergeCell ref="E9:F9"/>
    <mergeCell ref="E11:F11"/>
    <mergeCell ref="A11:D11"/>
    <mergeCell ref="A3:C3"/>
    <mergeCell ref="A4:C4"/>
    <mergeCell ref="A5:C5"/>
    <mergeCell ref="A6:C6"/>
    <mergeCell ref="A7:C7"/>
    <mergeCell ref="F57:H57"/>
    <mergeCell ref="G12:H12"/>
    <mergeCell ref="A13:D13"/>
    <mergeCell ref="E13:F13"/>
    <mergeCell ref="G13:H13"/>
    <mergeCell ref="A16:D16"/>
    <mergeCell ref="A22:D22"/>
    <mergeCell ref="A20:D20"/>
    <mergeCell ref="A21:D21"/>
    <mergeCell ref="A15:D15"/>
    <mergeCell ref="F15:H15"/>
    <mergeCell ref="F16:H16"/>
    <mergeCell ref="F17:H17"/>
    <mergeCell ref="F18:H18"/>
    <mergeCell ref="F19:H19"/>
    <mergeCell ref="F20:H20"/>
    <mergeCell ref="F21:H21"/>
    <mergeCell ref="A17:D17"/>
    <mergeCell ref="A18:D18"/>
    <mergeCell ref="A19:D19"/>
    <mergeCell ref="A30:D30"/>
    <mergeCell ref="F29:H29"/>
    <mergeCell ref="A12:D12"/>
    <mergeCell ref="E12:F12"/>
    <mergeCell ref="F42:H42"/>
    <mergeCell ref="F43:H43"/>
    <mergeCell ref="F44:H44"/>
    <mergeCell ref="F45:H45"/>
    <mergeCell ref="F46:H46"/>
    <mergeCell ref="F47:H47"/>
    <mergeCell ref="F48:H48"/>
    <mergeCell ref="A23:D23"/>
    <mergeCell ref="A24:D24"/>
    <mergeCell ref="A25:D25"/>
    <mergeCell ref="A26:D26"/>
    <mergeCell ref="A27:D27"/>
    <mergeCell ref="A98:D98"/>
    <mergeCell ref="A99:D99"/>
    <mergeCell ref="A83:D83"/>
    <mergeCell ref="A84:D84"/>
    <mergeCell ref="A85:D85"/>
    <mergeCell ref="A86:D86"/>
    <mergeCell ref="A87:D87"/>
    <mergeCell ref="A88:D88"/>
    <mergeCell ref="A90:D90"/>
    <mergeCell ref="A57:D57"/>
    <mergeCell ref="A60:D60"/>
    <mergeCell ref="A67:D67"/>
    <mergeCell ref="A56:D56"/>
    <mergeCell ref="A59:D59"/>
    <mergeCell ref="A64:D64"/>
    <mergeCell ref="A28:D28"/>
    <mergeCell ref="A53:D53"/>
    <mergeCell ref="A33:D33"/>
    <mergeCell ref="A58:D58"/>
    <mergeCell ref="A117:D117"/>
    <mergeCell ref="F117:H117"/>
    <mergeCell ref="A130:D130"/>
    <mergeCell ref="F130:H130"/>
    <mergeCell ref="A131:D131"/>
    <mergeCell ref="F131:H131"/>
    <mergeCell ref="F30:H30"/>
    <mergeCell ref="F31:H31"/>
    <mergeCell ref="A31:D31"/>
    <mergeCell ref="F32:H32"/>
    <mergeCell ref="A107:D107"/>
    <mergeCell ref="A108:D108"/>
    <mergeCell ref="A109:D109"/>
    <mergeCell ref="A102:D102"/>
    <mergeCell ref="A103:D103"/>
    <mergeCell ref="A104:D104"/>
    <mergeCell ref="A105:D105"/>
    <mergeCell ref="F49:H49"/>
    <mergeCell ref="F50:H50"/>
    <mergeCell ref="F52:H52"/>
    <mergeCell ref="F53:H53"/>
    <mergeCell ref="F54:H54"/>
    <mergeCell ref="F55:H55"/>
    <mergeCell ref="F56:H56"/>
  </mergeCells>
  <pageMargins left="0.7" right="0.7" top="0.75" bottom="0.75" header="0.3" footer="0.3"/>
  <pageSetup orientation="portrait" r:id="rId1"/>
  <headerFooter differentFirst="1">
    <oddHeader>&amp;C&amp;16DOOSAN INFACORE CONSTRUCTION EQUIPMENT PRICE PAGES</oddHeader>
    <oddFooter>&amp;C&amp;9Doosan Infracore Construction Equipment 
2905 Shawnee Industrial Way Suwanee, GA 30024 USA</oddFooter>
    <firstHeader>&amp;C&amp;16DOOSAN INFRACORE CONSTRUCTION EQUIPMENT PRICE PAGES</firstHeader>
    <firstFooter>&amp;C&amp;9Doosan Infracore Construction Equipment 
2905 Shawnee Industrial Way Suwanee, GA 30024 USA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105"/>
  <sheetViews>
    <sheetView view="pageLayout" zoomScaleNormal="100" workbookViewId="0">
      <selection activeCell="D6" sqref="D6:H6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9" width="16.28515625" hidden="1" customWidth="1"/>
    <col min="10" max="11" width="9.140625" hidden="1" customWidth="1"/>
    <col min="12" max="12" width="8.7109375" hidden="1" customWidth="1"/>
    <col min="13" max="17" width="0" hidden="1" customWidth="1"/>
  </cols>
  <sheetData>
    <row r="1" spans="1:8" ht="15" customHeight="1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" customHeight="1" thickBot="1" x14ac:dyDescent="0.3">
      <c r="D2" s="341"/>
      <c r="E2" s="342"/>
      <c r="F2" s="342"/>
      <c r="G2" s="342"/>
      <c r="H2" s="343"/>
    </row>
    <row r="3" spans="1:8" ht="15" customHeight="1" thickBot="1" x14ac:dyDescent="0.3">
      <c r="D3" s="7"/>
      <c r="E3" s="7"/>
      <c r="F3" s="7"/>
      <c r="G3" s="7"/>
      <c r="H3" s="7"/>
    </row>
    <row r="4" spans="1:8" ht="15" customHeight="1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5" customHeight="1" thickBot="1" x14ac:dyDescent="0.3">
      <c r="D5" s="5"/>
      <c r="E5" s="5"/>
      <c r="F5" s="5"/>
      <c r="G5" s="5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1"/>
      <c r="B7" s="1"/>
      <c r="C7" s="1"/>
      <c r="D7" s="1"/>
      <c r="E7" s="1"/>
    </row>
    <row r="8" spans="1:8" ht="30" customHeight="1" x14ac:dyDescent="0.25">
      <c r="A8" s="437" t="s">
        <v>1</v>
      </c>
      <c r="B8" s="438"/>
      <c r="C8" s="438"/>
      <c r="D8" s="439" t="s">
        <v>2</v>
      </c>
      <c r="E8" s="438"/>
      <c r="F8" s="173" t="s">
        <v>3</v>
      </c>
      <c r="G8" s="440" t="s">
        <v>569</v>
      </c>
      <c r="H8" s="441"/>
    </row>
    <row r="9" spans="1:8" ht="25.5" customHeight="1" x14ac:dyDescent="0.25">
      <c r="A9" s="430" t="s">
        <v>540</v>
      </c>
      <c r="B9" s="431"/>
      <c r="C9" s="431"/>
      <c r="D9" s="431" t="s">
        <v>541</v>
      </c>
      <c r="E9" s="431"/>
      <c r="F9" s="34">
        <f xml:space="preserve"> 'Price Index'!G10:G10</f>
        <v>0.2</v>
      </c>
      <c r="G9" s="432">
        <f>SUM('Price Index'!F16-'Price Index'!F16*'Price Index'!G10)</f>
        <v>110814.976</v>
      </c>
      <c r="H9" s="433"/>
    </row>
    <row r="10" spans="1:8" ht="25.5" customHeight="1" thickBot="1" x14ac:dyDescent="0.3">
      <c r="A10" s="426" t="s">
        <v>1052</v>
      </c>
      <c r="B10" s="427"/>
      <c r="C10" s="427"/>
      <c r="D10" s="427" t="s">
        <v>542</v>
      </c>
      <c r="E10" s="427"/>
      <c r="F10" s="10">
        <f xml:space="preserve"> 'Price Index'!G10:G10</f>
        <v>0.2</v>
      </c>
      <c r="G10" s="428">
        <f>SUM('Price Index'!F17-'Price Index'!F17*'Price Index'!G10)</f>
        <v>117864.46399999999</v>
      </c>
      <c r="H10" s="429"/>
    </row>
    <row r="11" spans="1:8" ht="15.75" thickBot="1" x14ac:dyDescent="0.3"/>
    <row r="12" spans="1:8" ht="15.75" x14ac:dyDescent="0.25">
      <c r="A12" s="420" t="s">
        <v>4</v>
      </c>
      <c r="B12" s="421"/>
      <c r="C12" s="421"/>
      <c r="D12" s="421"/>
      <c r="E12" s="8"/>
      <c r="F12" s="8"/>
      <c r="G12" s="8"/>
      <c r="H12" s="9"/>
    </row>
    <row r="13" spans="1:8" x14ac:dyDescent="0.25">
      <c r="A13" s="422" t="s">
        <v>571</v>
      </c>
      <c r="B13" s="423"/>
      <c r="C13" s="423"/>
      <c r="D13" s="106"/>
      <c r="E13" s="424" t="s">
        <v>570</v>
      </c>
      <c r="F13" s="424"/>
      <c r="G13" s="424"/>
      <c r="H13" s="425"/>
    </row>
    <row r="14" spans="1:8" x14ac:dyDescent="0.25">
      <c r="A14" s="414" t="s">
        <v>99</v>
      </c>
      <c r="B14" s="415"/>
      <c r="C14" s="415"/>
      <c r="D14" s="14"/>
      <c r="E14" s="412" t="s">
        <v>588</v>
      </c>
      <c r="F14" s="412"/>
      <c r="G14" s="412"/>
      <c r="H14" s="413"/>
    </row>
    <row r="15" spans="1:8" x14ac:dyDescent="0.25">
      <c r="A15" s="414" t="s">
        <v>100</v>
      </c>
      <c r="B15" s="415"/>
      <c r="C15" s="415"/>
      <c r="D15" s="106"/>
      <c r="E15" s="412" t="s">
        <v>572</v>
      </c>
      <c r="F15" s="412"/>
      <c r="G15" s="412"/>
      <c r="H15" s="413"/>
    </row>
    <row r="16" spans="1:8" x14ac:dyDescent="0.25">
      <c r="A16" s="105" t="s">
        <v>127</v>
      </c>
      <c r="B16" s="106"/>
      <c r="C16" s="106"/>
      <c r="D16" s="16"/>
      <c r="E16" s="412" t="s">
        <v>129</v>
      </c>
      <c r="F16" s="412"/>
      <c r="G16" s="412"/>
      <c r="H16" s="413"/>
    </row>
    <row r="17" spans="1:17" x14ac:dyDescent="0.25">
      <c r="A17" s="414" t="s">
        <v>102</v>
      </c>
      <c r="B17" s="415"/>
      <c r="C17" s="415"/>
      <c r="D17" s="14"/>
      <c r="E17" s="412" t="s">
        <v>108</v>
      </c>
      <c r="F17" s="412"/>
      <c r="G17" s="412"/>
      <c r="H17" s="413"/>
    </row>
    <row r="18" spans="1:17" x14ac:dyDescent="0.25">
      <c r="A18" s="414" t="s">
        <v>103</v>
      </c>
      <c r="B18" s="415"/>
      <c r="C18" s="415"/>
      <c r="D18" s="16"/>
      <c r="E18" s="412" t="s">
        <v>109</v>
      </c>
      <c r="F18" s="412"/>
      <c r="G18" s="412"/>
      <c r="H18" s="413"/>
    </row>
    <row r="19" spans="1:17" ht="15.75" thickBot="1" x14ac:dyDescent="0.3">
      <c r="A19" s="416" t="s">
        <v>104</v>
      </c>
      <c r="B19" s="417"/>
      <c r="C19" s="417"/>
      <c r="D19" s="17"/>
      <c r="E19" s="418" t="s">
        <v>110</v>
      </c>
      <c r="F19" s="418"/>
      <c r="G19" s="418"/>
      <c r="H19" s="419"/>
    </row>
    <row r="20" spans="1:17" x14ac:dyDescent="0.25">
      <c r="A20" s="1"/>
      <c r="B20" s="1"/>
      <c r="C20" s="1"/>
      <c r="D20" s="1"/>
      <c r="E20" s="1"/>
      <c r="F20" s="6"/>
      <c r="G20" s="2"/>
      <c r="H20" s="2"/>
    </row>
    <row r="21" spans="1:17" ht="15.75" thickBot="1" x14ac:dyDescent="0.3">
      <c r="A21" s="401"/>
      <c r="B21" s="401"/>
      <c r="C21" s="401"/>
      <c r="D21" s="401"/>
      <c r="E21" s="401"/>
      <c r="F21" s="401"/>
      <c r="G21" s="401"/>
      <c r="H21" s="401"/>
    </row>
    <row r="22" spans="1:17" ht="15" customHeight="1" x14ac:dyDescent="0.25">
      <c r="A22" s="402" t="s">
        <v>34</v>
      </c>
      <c r="B22" s="403"/>
      <c r="C22" s="406" t="s">
        <v>63</v>
      </c>
      <c r="D22" s="408" t="s">
        <v>1</v>
      </c>
      <c r="E22" s="409"/>
      <c r="F22" s="403"/>
      <c r="G22" s="392" t="s">
        <v>569</v>
      </c>
      <c r="H22" s="393"/>
    </row>
    <row r="23" spans="1:17" ht="15.75" customHeight="1" thickBot="1" x14ac:dyDescent="0.3">
      <c r="A23" s="404"/>
      <c r="B23" s="405"/>
      <c r="C23" s="407"/>
      <c r="D23" s="410"/>
      <c r="E23" s="411"/>
      <c r="F23" s="405"/>
      <c r="G23" s="394"/>
      <c r="H23" s="395"/>
    </row>
    <row r="24" spans="1:17" ht="43.5" customHeight="1" thickBot="1" x14ac:dyDescent="0.3">
      <c r="A24" s="366" t="s">
        <v>543</v>
      </c>
      <c r="B24" s="367" t="s">
        <v>543</v>
      </c>
      <c r="C24" s="104" t="s">
        <v>5</v>
      </c>
      <c r="D24" s="366" t="s">
        <v>573</v>
      </c>
      <c r="E24" s="368" t="s">
        <v>573</v>
      </c>
      <c r="F24" s="367" t="s">
        <v>573</v>
      </c>
      <c r="G24" s="315">
        <f xml:space="preserve"> I24-I24*K24</f>
        <v>4761.3599999999997</v>
      </c>
      <c r="H24" s="315"/>
      <c r="I24" s="399">
        <f>VLOOKUP(A24,$N$24:$Q$105,4,0)</f>
        <v>5951.7</v>
      </c>
      <c r="J24" s="400">
        <v>5835</v>
      </c>
      <c r="K24" s="24">
        <f xml:space="preserve"> F9</f>
        <v>0.2</v>
      </c>
      <c r="N24" s="236" t="s">
        <v>543</v>
      </c>
      <c r="O24" s="236" t="s">
        <v>5</v>
      </c>
      <c r="P24" s="236" t="s">
        <v>573</v>
      </c>
      <c r="Q24" s="259">
        <v>5951.7</v>
      </c>
    </row>
    <row r="25" spans="1:17" ht="43.5" customHeight="1" thickBot="1" x14ac:dyDescent="0.3">
      <c r="A25" s="366" t="s">
        <v>545</v>
      </c>
      <c r="B25" s="367" t="s">
        <v>545</v>
      </c>
      <c r="C25" s="104" t="s">
        <v>8</v>
      </c>
      <c r="D25" s="366" t="s">
        <v>9</v>
      </c>
      <c r="E25" s="368" t="s">
        <v>9</v>
      </c>
      <c r="F25" s="367" t="s">
        <v>9</v>
      </c>
      <c r="G25" s="315">
        <f t="shared" ref="G25:G39" si="0" xml:space="preserve"> I25-I25*K25</f>
        <v>1905.36</v>
      </c>
      <c r="H25" s="315"/>
      <c r="I25" s="399">
        <f t="shared" ref="I25:I37" si="1">VLOOKUP(A25,$N$24:$Q$105,4,0)</f>
        <v>2381.6999999999998</v>
      </c>
      <c r="J25" s="400">
        <v>5836</v>
      </c>
      <c r="K25" s="24">
        <f xml:space="preserve"> K24</f>
        <v>0.2</v>
      </c>
      <c r="N25" s="236" t="s">
        <v>545</v>
      </c>
      <c r="O25" s="236" t="s">
        <v>8</v>
      </c>
      <c r="P25" s="236" t="s">
        <v>9</v>
      </c>
      <c r="Q25" s="259">
        <v>2381.6999999999998</v>
      </c>
    </row>
    <row r="26" spans="1:17" ht="43.5" customHeight="1" thickBot="1" x14ac:dyDescent="0.3">
      <c r="A26" s="366" t="s">
        <v>546</v>
      </c>
      <c r="B26" s="367" t="s">
        <v>546</v>
      </c>
      <c r="C26" s="104" t="s">
        <v>12</v>
      </c>
      <c r="D26" s="366" t="s">
        <v>13</v>
      </c>
      <c r="E26" s="368" t="s">
        <v>13</v>
      </c>
      <c r="F26" s="367" t="s">
        <v>13</v>
      </c>
      <c r="G26" s="315">
        <f t="shared" si="0"/>
        <v>1811.52</v>
      </c>
      <c r="H26" s="315"/>
      <c r="I26" s="399">
        <f t="shared" si="1"/>
        <v>2264.4</v>
      </c>
      <c r="J26" s="400">
        <v>5837</v>
      </c>
      <c r="K26" s="24">
        <f t="shared" ref="K26:K39" si="2" xml:space="preserve"> K25</f>
        <v>0.2</v>
      </c>
      <c r="N26" s="236" t="s">
        <v>546</v>
      </c>
      <c r="O26" s="236" t="s">
        <v>12</v>
      </c>
      <c r="P26" s="236" t="s">
        <v>13</v>
      </c>
      <c r="Q26" s="259">
        <v>2264.4</v>
      </c>
    </row>
    <row r="27" spans="1:17" ht="43.5" customHeight="1" thickBot="1" x14ac:dyDescent="0.3">
      <c r="A27" s="366" t="s">
        <v>546</v>
      </c>
      <c r="B27" s="367" t="s">
        <v>546</v>
      </c>
      <c r="C27" s="104" t="s">
        <v>275</v>
      </c>
      <c r="D27" s="366" t="s">
        <v>276</v>
      </c>
      <c r="E27" s="368" t="s">
        <v>276</v>
      </c>
      <c r="F27" s="367" t="s">
        <v>276</v>
      </c>
      <c r="G27" s="315">
        <f t="shared" si="0"/>
        <v>1811.52</v>
      </c>
      <c r="H27" s="315"/>
      <c r="I27" s="399">
        <f t="shared" si="1"/>
        <v>2264.4</v>
      </c>
      <c r="J27" s="400">
        <v>5838</v>
      </c>
      <c r="K27" s="24">
        <f t="shared" si="2"/>
        <v>0.2</v>
      </c>
      <c r="N27" s="236"/>
      <c r="O27" s="236" t="s">
        <v>547</v>
      </c>
      <c r="P27" s="236" t="s">
        <v>574</v>
      </c>
      <c r="Q27" s="237">
        <v>7497</v>
      </c>
    </row>
    <row r="28" spans="1:17" ht="43.5" customHeight="1" thickBot="1" x14ac:dyDescent="0.3">
      <c r="A28" s="366" t="s">
        <v>546</v>
      </c>
      <c r="B28" s="367" t="s">
        <v>546</v>
      </c>
      <c r="C28" s="104" t="s">
        <v>547</v>
      </c>
      <c r="D28" s="366" t="s">
        <v>574</v>
      </c>
      <c r="E28" s="368" t="s">
        <v>574</v>
      </c>
      <c r="F28" s="367" t="s">
        <v>574</v>
      </c>
      <c r="G28" s="315">
        <f t="shared" si="0"/>
        <v>1811.52</v>
      </c>
      <c r="H28" s="315"/>
      <c r="I28" s="399">
        <f t="shared" si="1"/>
        <v>2264.4</v>
      </c>
      <c r="J28" s="400">
        <v>5839</v>
      </c>
      <c r="K28" s="24">
        <f t="shared" si="2"/>
        <v>0.2</v>
      </c>
      <c r="N28" s="236"/>
      <c r="O28" s="236" t="s">
        <v>65</v>
      </c>
      <c r="P28" s="236" t="s">
        <v>548</v>
      </c>
      <c r="Q28" s="237">
        <v>7497</v>
      </c>
    </row>
    <row r="29" spans="1:17" ht="43.5" customHeight="1" thickBot="1" x14ac:dyDescent="0.3">
      <c r="A29" s="366" t="s">
        <v>546</v>
      </c>
      <c r="B29" s="367" t="s">
        <v>546</v>
      </c>
      <c r="C29" s="104" t="s">
        <v>10</v>
      </c>
      <c r="D29" s="366" t="s">
        <v>575</v>
      </c>
      <c r="E29" s="368" t="s">
        <v>575</v>
      </c>
      <c r="F29" s="367" t="s">
        <v>575</v>
      </c>
      <c r="G29" s="315">
        <f t="shared" si="0"/>
        <v>1811.52</v>
      </c>
      <c r="H29" s="315"/>
      <c r="I29" s="399">
        <f t="shared" si="1"/>
        <v>2264.4</v>
      </c>
      <c r="J29" s="400">
        <v>5840</v>
      </c>
      <c r="K29" s="24">
        <f t="shared" si="2"/>
        <v>0.2</v>
      </c>
      <c r="N29" s="236" t="s">
        <v>549</v>
      </c>
      <c r="O29" s="236" t="s">
        <v>14</v>
      </c>
      <c r="P29" s="236" t="s">
        <v>576</v>
      </c>
      <c r="Q29" s="259">
        <v>1468.8</v>
      </c>
    </row>
    <row r="30" spans="1:17" ht="43.5" customHeight="1" thickBot="1" x14ac:dyDescent="0.3">
      <c r="A30" s="366" t="s">
        <v>546</v>
      </c>
      <c r="B30" s="367" t="s">
        <v>546</v>
      </c>
      <c r="C30" s="104" t="s">
        <v>65</v>
      </c>
      <c r="D30" s="366" t="s">
        <v>548</v>
      </c>
      <c r="E30" s="368" t="s">
        <v>548</v>
      </c>
      <c r="F30" s="367" t="s">
        <v>548</v>
      </c>
      <c r="G30" s="315">
        <f t="shared" si="0"/>
        <v>1811.52</v>
      </c>
      <c r="H30" s="315"/>
      <c r="I30" s="399">
        <f t="shared" si="1"/>
        <v>2264.4</v>
      </c>
      <c r="J30" s="400">
        <v>5841</v>
      </c>
      <c r="K30" s="24">
        <f t="shared" si="2"/>
        <v>0.2</v>
      </c>
      <c r="N30" s="236" t="s">
        <v>18</v>
      </c>
      <c r="O30" s="236" t="s">
        <v>19</v>
      </c>
      <c r="P30" s="236" t="s">
        <v>18</v>
      </c>
      <c r="Q30" s="259">
        <v>3095.7</v>
      </c>
    </row>
    <row r="31" spans="1:17" ht="43.5" customHeight="1" thickBot="1" x14ac:dyDescent="0.3">
      <c r="A31" s="366" t="s">
        <v>549</v>
      </c>
      <c r="B31" s="367" t="s">
        <v>549</v>
      </c>
      <c r="C31" s="104" t="s">
        <v>14</v>
      </c>
      <c r="D31" s="366" t="s">
        <v>576</v>
      </c>
      <c r="E31" s="368" t="s">
        <v>576</v>
      </c>
      <c r="F31" s="367" t="s">
        <v>576</v>
      </c>
      <c r="G31" s="315">
        <f t="shared" si="0"/>
        <v>1175.04</v>
      </c>
      <c r="H31" s="315"/>
      <c r="I31" s="399">
        <f t="shared" si="1"/>
        <v>1468.8</v>
      </c>
      <c r="J31" s="400">
        <v>5842</v>
      </c>
      <c r="K31" s="24">
        <f t="shared" si="2"/>
        <v>0.2</v>
      </c>
      <c r="N31" s="236" t="s">
        <v>550</v>
      </c>
      <c r="O31" s="236" t="s">
        <v>16</v>
      </c>
      <c r="P31" s="236" t="s">
        <v>17</v>
      </c>
      <c r="Q31" s="259">
        <v>1703.4</v>
      </c>
    </row>
    <row r="32" spans="1:17" ht="43.5" customHeight="1" thickBot="1" x14ac:dyDescent="0.3">
      <c r="A32" s="366" t="s">
        <v>18</v>
      </c>
      <c r="B32" s="367" t="s">
        <v>18</v>
      </c>
      <c r="C32" s="104" t="s">
        <v>19</v>
      </c>
      <c r="D32" s="366" t="s">
        <v>18</v>
      </c>
      <c r="E32" s="368" t="s">
        <v>18</v>
      </c>
      <c r="F32" s="367" t="s">
        <v>18</v>
      </c>
      <c r="G32" s="315">
        <f t="shared" si="0"/>
        <v>2476.56</v>
      </c>
      <c r="H32" s="315"/>
      <c r="I32" s="399">
        <f t="shared" si="1"/>
        <v>3095.7</v>
      </c>
      <c r="J32" s="400">
        <v>5843</v>
      </c>
      <c r="K32" s="24">
        <f t="shared" si="2"/>
        <v>0.2</v>
      </c>
      <c r="N32" s="236" t="s">
        <v>551</v>
      </c>
      <c r="O32" s="236" t="s">
        <v>20</v>
      </c>
      <c r="P32" s="236" t="s">
        <v>577</v>
      </c>
      <c r="Q32" s="237">
        <v>3570</v>
      </c>
    </row>
    <row r="33" spans="1:17" ht="43.5" customHeight="1" thickBot="1" x14ac:dyDescent="0.3">
      <c r="A33" s="366" t="s">
        <v>550</v>
      </c>
      <c r="B33" s="367" t="s">
        <v>550</v>
      </c>
      <c r="C33" s="104" t="s">
        <v>16</v>
      </c>
      <c r="D33" s="366" t="s">
        <v>17</v>
      </c>
      <c r="E33" s="368" t="s">
        <v>17</v>
      </c>
      <c r="F33" s="367" t="s">
        <v>17</v>
      </c>
      <c r="G33" s="315">
        <f t="shared" si="0"/>
        <v>1362.72</v>
      </c>
      <c r="H33" s="315"/>
      <c r="I33" s="399">
        <f t="shared" si="1"/>
        <v>1703.4</v>
      </c>
      <c r="J33" s="400">
        <v>5844</v>
      </c>
      <c r="K33" s="24">
        <f t="shared" si="2"/>
        <v>0.2</v>
      </c>
      <c r="N33" s="236" t="s">
        <v>553</v>
      </c>
      <c r="O33" s="236" t="s">
        <v>24</v>
      </c>
      <c r="P33" s="236" t="s">
        <v>25</v>
      </c>
      <c r="Q33" s="236">
        <v>357</v>
      </c>
    </row>
    <row r="34" spans="1:17" ht="43.5" customHeight="1" thickBot="1" x14ac:dyDescent="0.3">
      <c r="A34" s="366" t="s">
        <v>551</v>
      </c>
      <c r="B34" s="367" t="s">
        <v>551</v>
      </c>
      <c r="C34" s="104" t="s">
        <v>20</v>
      </c>
      <c r="D34" s="366" t="s">
        <v>577</v>
      </c>
      <c r="E34" s="368" t="s">
        <v>577</v>
      </c>
      <c r="F34" s="367" t="s">
        <v>577</v>
      </c>
      <c r="G34" s="315">
        <f t="shared" si="0"/>
        <v>2856</v>
      </c>
      <c r="H34" s="315"/>
      <c r="I34" s="399">
        <f t="shared" si="1"/>
        <v>3570</v>
      </c>
      <c r="J34" s="400">
        <v>5845</v>
      </c>
      <c r="K34" s="24">
        <f t="shared" si="2"/>
        <v>0.2</v>
      </c>
      <c r="N34" s="236" t="s">
        <v>555</v>
      </c>
      <c r="O34" s="236" t="s">
        <v>30</v>
      </c>
      <c r="P34" s="236" t="s">
        <v>31</v>
      </c>
      <c r="Q34" s="237">
        <v>1581</v>
      </c>
    </row>
    <row r="35" spans="1:17" ht="43.5" customHeight="1" thickBot="1" x14ac:dyDescent="0.3">
      <c r="A35" s="366" t="s">
        <v>553</v>
      </c>
      <c r="B35" s="367" t="s">
        <v>553</v>
      </c>
      <c r="C35" s="104" t="s">
        <v>24</v>
      </c>
      <c r="D35" s="366" t="s">
        <v>25</v>
      </c>
      <c r="E35" s="368" t="s">
        <v>25</v>
      </c>
      <c r="F35" s="367" t="s">
        <v>25</v>
      </c>
      <c r="G35" s="315">
        <f t="shared" si="0"/>
        <v>285.60000000000002</v>
      </c>
      <c r="H35" s="315"/>
      <c r="I35" s="399">
        <f t="shared" si="1"/>
        <v>357</v>
      </c>
      <c r="J35" s="400">
        <v>5846</v>
      </c>
      <c r="K35" s="24">
        <f t="shared" si="2"/>
        <v>0.2</v>
      </c>
      <c r="N35" s="236" t="s">
        <v>554</v>
      </c>
      <c r="O35" s="236" t="s">
        <v>1190</v>
      </c>
      <c r="P35" s="236" t="s">
        <v>1446</v>
      </c>
      <c r="Q35" s="236">
        <v>550.79999999999995</v>
      </c>
    </row>
    <row r="36" spans="1:17" ht="43.5" customHeight="1" thickBot="1" x14ac:dyDescent="0.3">
      <c r="A36" s="366" t="s">
        <v>555</v>
      </c>
      <c r="B36" s="367" t="s">
        <v>555</v>
      </c>
      <c r="C36" s="104" t="s">
        <v>30</v>
      </c>
      <c r="D36" s="366" t="s">
        <v>31</v>
      </c>
      <c r="E36" s="368" t="s">
        <v>31</v>
      </c>
      <c r="F36" s="367" t="s">
        <v>31</v>
      </c>
      <c r="G36" s="315">
        <f t="shared" si="0"/>
        <v>1264.8</v>
      </c>
      <c r="H36" s="315"/>
      <c r="I36" s="399">
        <f t="shared" si="1"/>
        <v>1581</v>
      </c>
      <c r="J36" s="400">
        <v>5847</v>
      </c>
      <c r="K36" s="24">
        <f t="shared" si="2"/>
        <v>0.2</v>
      </c>
      <c r="N36" s="236" t="s">
        <v>26</v>
      </c>
      <c r="O36" s="236" t="s">
        <v>27</v>
      </c>
      <c r="P36" s="236" t="s">
        <v>26</v>
      </c>
      <c r="Q36" s="236">
        <v>280.5</v>
      </c>
    </row>
    <row r="37" spans="1:17" ht="43.5" customHeight="1" x14ac:dyDescent="0.25">
      <c r="A37" s="366" t="s">
        <v>554</v>
      </c>
      <c r="B37" s="367" t="s">
        <v>554</v>
      </c>
      <c r="C37" s="104" t="s">
        <v>313</v>
      </c>
      <c r="D37" s="366" t="s">
        <v>314</v>
      </c>
      <c r="E37" s="368" t="s">
        <v>314</v>
      </c>
      <c r="F37" s="367" t="s">
        <v>314</v>
      </c>
      <c r="G37" s="315">
        <f t="shared" si="0"/>
        <v>440.64</v>
      </c>
      <c r="H37" s="315"/>
      <c r="I37" s="399">
        <f t="shared" si="1"/>
        <v>550.79999999999995</v>
      </c>
      <c r="J37" s="400">
        <v>5848</v>
      </c>
      <c r="K37" s="24">
        <f t="shared" si="2"/>
        <v>0.2</v>
      </c>
      <c r="N37" s="236" t="s">
        <v>592</v>
      </c>
      <c r="O37" s="236">
        <v>110</v>
      </c>
      <c r="P37" s="236" t="s">
        <v>315</v>
      </c>
      <c r="Q37" s="236">
        <v>0</v>
      </c>
    </row>
    <row r="38" spans="1:17" ht="43.5" customHeight="1" x14ac:dyDescent="0.25">
      <c r="A38" s="366" t="s">
        <v>26</v>
      </c>
      <c r="B38" s="367" t="s">
        <v>26</v>
      </c>
      <c r="C38" s="104" t="s">
        <v>27</v>
      </c>
      <c r="D38" s="366" t="s">
        <v>26</v>
      </c>
      <c r="E38" s="368" t="s">
        <v>26</v>
      </c>
      <c r="F38" s="367" t="s">
        <v>26</v>
      </c>
      <c r="G38" s="315">
        <f t="shared" si="0"/>
        <v>220</v>
      </c>
      <c r="H38" s="315"/>
      <c r="I38" s="398">
        <v>275</v>
      </c>
      <c r="J38" s="397"/>
      <c r="K38" s="24">
        <f t="shared" si="2"/>
        <v>0.2</v>
      </c>
      <c r="N38" s="236" t="s">
        <v>556</v>
      </c>
      <c r="O38" s="236" t="s">
        <v>32</v>
      </c>
      <c r="P38" s="236" t="s">
        <v>578</v>
      </c>
      <c r="Q38" s="236">
        <v>219.3</v>
      </c>
    </row>
    <row r="39" spans="1:17" ht="43.35" customHeight="1" x14ac:dyDescent="0.25">
      <c r="A39" s="366" t="s">
        <v>556</v>
      </c>
      <c r="B39" s="367" t="s">
        <v>556</v>
      </c>
      <c r="C39" s="104" t="s">
        <v>32</v>
      </c>
      <c r="D39" s="366" t="s">
        <v>578</v>
      </c>
      <c r="E39" s="368" t="s">
        <v>578</v>
      </c>
      <c r="F39" s="367" t="s">
        <v>578</v>
      </c>
      <c r="G39" s="315">
        <f t="shared" si="0"/>
        <v>172</v>
      </c>
      <c r="H39" s="315"/>
      <c r="I39" s="396">
        <v>215</v>
      </c>
      <c r="J39" s="397">
        <v>215</v>
      </c>
      <c r="K39" s="24">
        <f t="shared" si="2"/>
        <v>0.2</v>
      </c>
      <c r="N39" s="236" t="s">
        <v>1433</v>
      </c>
    </row>
    <row r="40" spans="1:17" ht="43.35" customHeight="1" x14ac:dyDescent="0.25">
      <c r="A40" s="118"/>
      <c r="B40" s="118"/>
      <c r="C40" s="118"/>
      <c r="D40" s="118"/>
      <c r="E40" s="118"/>
      <c r="F40" s="118"/>
      <c r="G40" s="133"/>
      <c r="H40" s="133"/>
      <c r="I40" s="68"/>
      <c r="J40" s="68"/>
      <c r="K40" s="24"/>
      <c r="N40" s="236" t="s">
        <v>1434</v>
      </c>
    </row>
    <row r="41" spans="1:17" ht="43.35" customHeight="1" x14ac:dyDescent="0.25">
      <c r="A41" s="118"/>
      <c r="B41" s="118"/>
      <c r="C41" s="118"/>
      <c r="D41" s="118"/>
      <c r="E41" s="118"/>
      <c r="F41" s="118"/>
      <c r="G41" s="133"/>
      <c r="H41" s="133"/>
      <c r="I41" s="68"/>
      <c r="J41" s="68"/>
      <c r="K41" s="24"/>
      <c r="N41" s="260" t="s">
        <v>1435</v>
      </c>
      <c r="O41" s="260" t="s">
        <v>1436</v>
      </c>
      <c r="P41" s="260" t="s">
        <v>1437</v>
      </c>
      <c r="Q41" s="260" t="s">
        <v>1438</v>
      </c>
    </row>
    <row r="42" spans="1:17" ht="43.35" customHeight="1" x14ac:dyDescent="0.25">
      <c r="A42" s="118"/>
      <c r="B42" s="118"/>
      <c r="C42" s="118"/>
      <c r="D42" s="118"/>
      <c r="E42" s="118"/>
      <c r="F42" s="118"/>
      <c r="G42" s="133"/>
      <c r="H42" s="133"/>
      <c r="I42" s="68"/>
      <c r="J42" s="68"/>
      <c r="K42" s="24"/>
      <c r="N42" s="236" t="s">
        <v>50</v>
      </c>
      <c r="O42" s="236" t="s">
        <v>51</v>
      </c>
      <c r="P42" s="236">
        <v>1.7</v>
      </c>
      <c r="Q42" s="236">
        <v>129.37</v>
      </c>
    </row>
    <row r="43" spans="1:17" ht="43.35" customHeight="1" x14ac:dyDescent="0.25">
      <c r="A43" s="118"/>
      <c r="B43" s="118"/>
      <c r="C43" s="118"/>
      <c r="D43" s="118"/>
      <c r="E43" s="118"/>
      <c r="F43" s="118"/>
      <c r="G43" s="133"/>
      <c r="H43" s="133"/>
      <c r="I43" s="68"/>
      <c r="J43" s="68"/>
      <c r="K43" s="24"/>
      <c r="N43" s="236">
        <v>7243007</v>
      </c>
      <c r="O43" s="236" t="s">
        <v>561</v>
      </c>
      <c r="P43" s="259">
        <v>2200</v>
      </c>
      <c r="Q43" s="259">
        <v>5304</v>
      </c>
    </row>
    <row r="44" spans="1:17" s="35" customFormat="1" ht="43.35" customHeight="1" x14ac:dyDescent="0.25">
      <c r="N44" s="236">
        <v>7243008</v>
      </c>
      <c r="O44" s="236" t="s">
        <v>562</v>
      </c>
      <c r="P44" s="259">
        <v>2400</v>
      </c>
      <c r="Q44" s="259">
        <v>5610</v>
      </c>
    </row>
    <row r="45" spans="1:17" s="35" customFormat="1" ht="43.35" customHeight="1" x14ac:dyDescent="0.25">
      <c r="N45" s="236">
        <v>7252313</v>
      </c>
      <c r="O45" s="236" t="s">
        <v>1401</v>
      </c>
      <c r="P45" s="259">
        <v>1322</v>
      </c>
      <c r="Q45" s="259">
        <v>7043.1</v>
      </c>
    </row>
    <row r="46" spans="1:17" ht="43.35" customHeight="1" x14ac:dyDescent="0.25">
      <c r="N46" s="236">
        <v>7252314</v>
      </c>
      <c r="O46" s="236" t="s">
        <v>563</v>
      </c>
      <c r="P46" s="259">
        <v>1424</v>
      </c>
      <c r="Q46" s="259">
        <v>7778.52</v>
      </c>
    </row>
    <row r="47" spans="1:17" ht="43.35" customHeight="1" thickBot="1" x14ac:dyDescent="0.3">
      <c r="A47" s="3"/>
      <c r="B47" s="3"/>
      <c r="C47" s="3"/>
      <c r="D47" s="3"/>
      <c r="E47" s="3"/>
      <c r="F47" s="3"/>
      <c r="G47" s="23"/>
      <c r="H47" s="23"/>
      <c r="N47" s="236">
        <v>7252319</v>
      </c>
      <c r="O47" s="236" t="s">
        <v>564</v>
      </c>
      <c r="P47" s="259">
        <v>1648</v>
      </c>
      <c r="Q47" s="259">
        <v>8052.9</v>
      </c>
    </row>
    <row r="48" spans="1:17" ht="43.35" customHeight="1" x14ac:dyDescent="0.25">
      <c r="A48" s="380" t="s">
        <v>56</v>
      </c>
      <c r="B48" s="381"/>
      <c r="C48" s="384" t="s">
        <v>63</v>
      </c>
      <c r="D48" s="386" t="s">
        <v>1</v>
      </c>
      <c r="E48" s="387"/>
      <c r="F48" s="388"/>
      <c r="G48" s="392" t="s">
        <v>569</v>
      </c>
      <c r="H48" s="393"/>
      <c r="N48" s="236">
        <v>7252320</v>
      </c>
      <c r="O48" s="236" t="s">
        <v>1402</v>
      </c>
      <c r="P48" s="259">
        <v>1750</v>
      </c>
      <c r="Q48" s="259">
        <v>9919.5</v>
      </c>
    </row>
    <row r="49" spans="1:17" ht="43.35" customHeight="1" thickBot="1" x14ac:dyDescent="0.3">
      <c r="A49" s="382"/>
      <c r="B49" s="383"/>
      <c r="C49" s="385"/>
      <c r="D49" s="389"/>
      <c r="E49" s="390"/>
      <c r="F49" s="391"/>
      <c r="G49" s="394"/>
      <c r="H49" s="395"/>
      <c r="N49" s="236">
        <v>7252321</v>
      </c>
      <c r="O49" s="236" t="s">
        <v>565</v>
      </c>
      <c r="P49" s="259">
        <v>1852</v>
      </c>
      <c r="Q49" s="259">
        <v>10740.6</v>
      </c>
    </row>
    <row r="50" spans="1:17" ht="43.35" customHeight="1" x14ac:dyDescent="0.25">
      <c r="A50" s="369" t="s">
        <v>51</v>
      </c>
      <c r="B50" s="370" t="s">
        <v>51</v>
      </c>
      <c r="C50" s="134" t="s">
        <v>50</v>
      </c>
      <c r="D50" s="371" t="s">
        <v>51</v>
      </c>
      <c r="E50" s="371" t="s">
        <v>51</v>
      </c>
      <c r="F50" s="371" t="s">
        <v>51</v>
      </c>
      <c r="G50" s="379">
        <f>SUM(I50-I50*K50)</f>
        <v>101.464</v>
      </c>
      <c r="H50" s="379"/>
      <c r="I50" s="446">
        <v>126.83</v>
      </c>
      <c r="J50" s="447">
        <v>126.83</v>
      </c>
      <c r="K50" s="24">
        <f xml:space="preserve"> F9</f>
        <v>0.2</v>
      </c>
      <c r="N50" s="236">
        <v>7252351</v>
      </c>
      <c r="O50" s="236" t="s">
        <v>1403</v>
      </c>
      <c r="P50" s="259">
        <v>1338</v>
      </c>
      <c r="Q50" s="259">
        <v>7043.1</v>
      </c>
    </row>
    <row r="51" spans="1:17" ht="43.35" customHeight="1" x14ac:dyDescent="0.25">
      <c r="A51" s="369" t="s">
        <v>557</v>
      </c>
      <c r="B51" s="370" t="s">
        <v>557</v>
      </c>
      <c r="C51" s="134">
        <v>7203952</v>
      </c>
      <c r="D51" s="371" t="s">
        <v>557</v>
      </c>
      <c r="E51" s="371" t="s">
        <v>557</v>
      </c>
      <c r="F51" s="371" t="s">
        <v>557</v>
      </c>
      <c r="G51" s="379">
        <f t="shared" ref="G51:G73" si="3">SUM(I51-I51*K51)</f>
        <v>5524</v>
      </c>
      <c r="H51" s="379"/>
      <c r="I51" s="444">
        <v>6905</v>
      </c>
      <c r="J51" s="445">
        <v>6905</v>
      </c>
      <c r="K51" s="24">
        <f xml:space="preserve"> K50</f>
        <v>0.2</v>
      </c>
      <c r="N51" s="236">
        <v>7252352</v>
      </c>
      <c r="O51" s="236" t="s">
        <v>558</v>
      </c>
      <c r="P51" s="259">
        <v>1440</v>
      </c>
      <c r="Q51" s="259">
        <v>7778.52</v>
      </c>
    </row>
    <row r="52" spans="1:17" ht="43.35" customHeight="1" x14ac:dyDescent="0.25">
      <c r="A52" s="369" t="s">
        <v>558</v>
      </c>
      <c r="B52" s="370" t="s">
        <v>558</v>
      </c>
      <c r="C52" s="134">
        <v>7225062</v>
      </c>
      <c r="D52" s="371" t="s">
        <v>558</v>
      </c>
      <c r="E52" s="371" t="s">
        <v>558</v>
      </c>
      <c r="F52" s="371" t="s">
        <v>558</v>
      </c>
      <c r="G52" s="379">
        <f t="shared" si="3"/>
        <v>6100.8</v>
      </c>
      <c r="H52" s="379"/>
      <c r="I52" s="169">
        <v>7626</v>
      </c>
      <c r="J52" s="170">
        <v>7626</v>
      </c>
      <c r="K52" s="24">
        <f t="shared" ref="K52:K73" si="4" xml:space="preserve"> K51</f>
        <v>0.2</v>
      </c>
      <c r="N52" s="236">
        <v>7252357</v>
      </c>
      <c r="O52" s="236" t="s">
        <v>1404</v>
      </c>
      <c r="P52" s="259">
        <v>1664</v>
      </c>
      <c r="Q52" s="259">
        <v>8052.9</v>
      </c>
    </row>
    <row r="53" spans="1:17" ht="43.35" customHeight="1" x14ac:dyDescent="0.25">
      <c r="A53" s="369" t="s">
        <v>559</v>
      </c>
      <c r="B53" s="370" t="s">
        <v>559</v>
      </c>
      <c r="C53" s="134">
        <v>7235394</v>
      </c>
      <c r="D53" s="371" t="s">
        <v>559</v>
      </c>
      <c r="E53" s="371" t="s">
        <v>559</v>
      </c>
      <c r="F53" s="371" t="s">
        <v>559</v>
      </c>
      <c r="G53" s="379">
        <f t="shared" si="3"/>
        <v>7780</v>
      </c>
      <c r="H53" s="379"/>
      <c r="I53" s="444">
        <v>9725</v>
      </c>
      <c r="J53" s="445">
        <v>9725</v>
      </c>
      <c r="K53" s="24">
        <f t="shared" si="4"/>
        <v>0.2</v>
      </c>
      <c r="N53" s="236">
        <v>7252358</v>
      </c>
      <c r="O53" s="236" t="s">
        <v>1405</v>
      </c>
      <c r="P53" s="259">
        <v>1766</v>
      </c>
      <c r="Q53" s="259">
        <v>9919.5</v>
      </c>
    </row>
    <row r="54" spans="1:17" ht="43.35" customHeight="1" x14ac:dyDescent="0.25">
      <c r="A54" s="369" t="s">
        <v>560</v>
      </c>
      <c r="B54" s="370" t="s">
        <v>560</v>
      </c>
      <c r="C54" s="134">
        <v>7235397</v>
      </c>
      <c r="D54" s="371" t="s">
        <v>560</v>
      </c>
      <c r="E54" s="371" t="s">
        <v>560</v>
      </c>
      <c r="F54" s="371" t="s">
        <v>560</v>
      </c>
      <c r="G54" s="379">
        <f t="shared" si="3"/>
        <v>7780</v>
      </c>
      <c r="H54" s="379"/>
      <c r="I54" s="448">
        <v>9725</v>
      </c>
      <c r="J54" s="449">
        <v>9725</v>
      </c>
      <c r="K54" s="24">
        <f t="shared" si="4"/>
        <v>0.2</v>
      </c>
      <c r="N54" s="236">
        <v>7252359</v>
      </c>
      <c r="O54" s="236" t="s">
        <v>1406</v>
      </c>
      <c r="P54" s="259">
        <v>1868</v>
      </c>
      <c r="Q54" s="259">
        <v>10740.6</v>
      </c>
    </row>
    <row r="55" spans="1:17" ht="43.35" customHeight="1" x14ac:dyDescent="0.25">
      <c r="A55" s="369" t="s">
        <v>561</v>
      </c>
      <c r="B55" s="370" t="s">
        <v>561</v>
      </c>
      <c r="C55" s="134">
        <v>7243007</v>
      </c>
      <c r="D55" s="371" t="s">
        <v>561</v>
      </c>
      <c r="E55" s="371" t="s">
        <v>561</v>
      </c>
      <c r="F55" s="371" t="s">
        <v>561</v>
      </c>
      <c r="G55" s="379">
        <f t="shared" si="3"/>
        <v>4160</v>
      </c>
      <c r="H55" s="379"/>
      <c r="I55" s="444">
        <v>5200</v>
      </c>
      <c r="J55" s="445">
        <v>5200</v>
      </c>
      <c r="K55" s="24">
        <f t="shared" si="4"/>
        <v>0.2</v>
      </c>
      <c r="N55" s="236">
        <v>7269333</v>
      </c>
      <c r="O55" s="236" t="s">
        <v>1447</v>
      </c>
      <c r="P55" s="259">
        <v>2294</v>
      </c>
      <c r="Q55" s="259">
        <v>10185.719999999999</v>
      </c>
    </row>
    <row r="56" spans="1:17" ht="43.35" customHeight="1" x14ac:dyDescent="0.25">
      <c r="A56" s="369" t="s">
        <v>562</v>
      </c>
      <c r="B56" s="370" t="s">
        <v>562</v>
      </c>
      <c r="C56" s="134">
        <v>7243008</v>
      </c>
      <c r="D56" s="371" t="s">
        <v>562</v>
      </c>
      <c r="E56" s="371" t="s">
        <v>562</v>
      </c>
      <c r="F56" s="371" t="s">
        <v>562</v>
      </c>
      <c r="G56" s="379">
        <f t="shared" si="3"/>
        <v>4400</v>
      </c>
      <c r="H56" s="379"/>
      <c r="I56" s="448">
        <v>5500</v>
      </c>
      <c r="J56" s="449">
        <v>5500</v>
      </c>
      <c r="K56" s="24">
        <f t="shared" si="4"/>
        <v>0.2</v>
      </c>
      <c r="N56" s="236">
        <v>7269359</v>
      </c>
      <c r="O56" s="236" t="s">
        <v>1448</v>
      </c>
      <c r="P56" s="259">
        <v>2108</v>
      </c>
      <c r="Q56" s="259">
        <v>8344.6200000000008</v>
      </c>
    </row>
    <row r="57" spans="1:17" ht="43.35" customHeight="1" x14ac:dyDescent="0.25">
      <c r="A57" s="369" t="s">
        <v>563</v>
      </c>
      <c r="B57" s="370" t="s">
        <v>563</v>
      </c>
      <c r="C57" s="134">
        <v>7252314</v>
      </c>
      <c r="D57" s="371" t="s">
        <v>563</v>
      </c>
      <c r="E57" s="371" t="s">
        <v>563</v>
      </c>
      <c r="F57" s="371" t="s">
        <v>563</v>
      </c>
      <c r="G57" s="379">
        <f t="shared" si="3"/>
        <v>6100.8</v>
      </c>
      <c r="H57" s="379"/>
      <c r="I57" s="444">
        <v>7626</v>
      </c>
      <c r="J57" s="445">
        <v>7626</v>
      </c>
      <c r="K57" s="24">
        <f t="shared" si="4"/>
        <v>0.2</v>
      </c>
      <c r="N57" s="236">
        <v>7269371</v>
      </c>
      <c r="O57" s="236" t="s">
        <v>1449</v>
      </c>
      <c r="P57" s="259">
        <v>2176</v>
      </c>
      <c r="Q57" s="259">
        <v>10185.719999999999</v>
      </c>
    </row>
    <row r="58" spans="1:17" ht="43.35" customHeight="1" x14ac:dyDescent="0.25">
      <c r="A58" s="369" t="s">
        <v>564</v>
      </c>
      <c r="B58" s="370" t="s">
        <v>564</v>
      </c>
      <c r="C58" s="134">
        <v>7252319</v>
      </c>
      <c r="D58" s="371" t="s">
        <v>564</v>
      </c>
      <c r="E58" s="371" t="s">
        <v>564</v>
      </c>
      <c r="F58" s="371" t="s">
        <v>564</v>
      </c>
      <c r="G58" s="379">
        <f t="shared" si="3"/>
        <v>6316</v>
      </c>
      <c r="H58" s="379"/>
      <c r="I58" s="448">
        <v>7895</v>
      </c>
      <c r="J58" s="449">
        <v>7895</v>
      </c>
      <c r="K58" s="24">
        <f t="shared" si="4"/>
        <v>0.2</v>
      </c>
      <c r="N58" s="236">
        <v>7269387</v>
      </c>
      <c r="O58" s="236" t="s">
        <v>1450</v>
      </c>
      <c r="P58" s="259">
        <v>2350</v>
      </c>
      <c r="Q58" s="259">
        <v>8344.6200000000008</v>
      </c>
    </row>
    <row r="59" spans="1:17" ht="43.35" customHeight="1" x14ac:dyDescent="0.25">
      <c r="A59" s="369" t="s">
        <v>565</v>
      </c>
      <c r="B59" s="370" t="s">
        <v>565</v>
      </c>
      <c r="C59" s="134">
        <v>7252321</v>
      </c>
      <c r="D59" s="371" t="s">
        <v>565</v>
      </c>
      <c r="E59" s="371" t="s">
        <v>565</v>
      </c>
      <c r="F59" s="371" t="s">
        <v>565</v>
      </c>
      <c r="G59" s="379">
        <f t="shared" si="3"/>
        <v>8424</v>
      </c>
      <c r="H59" s="379"/>
      <c r="I59" s="444">
        <v>10530</v>
      </c>
      <c r="J59" s="445">
        <v>10530</v>
      </c>
      <c r="K59" s="24">
        <f t="shared" si="4"/>
        <v>0.2</v>
      </c>
      <c r="N59" s="236">
        <v>7270164</v>
      </c>
      <c r="O59" s="236" t="s">
        <v>1451</v>
      </c>
      <c r="P59" s="259">
        <v>3197</v>
      </c>
      <c r="Q59" s="259">
        <v>11214.9</v>
      </c>
    </row>
    <row r="60" spans="1:17" ht="43.35" customHeight="1" x14ac:dyDescent="0.25">
      <c r="A60" s="369" t="s">
        <v>566</v>
      </c>
      <c r="B60" s="370" t="s">
        <v>566</v>
      </c>
      <c r="C60" s="134">
        <v>7252351</v>
      </c>
      <c r="D60" s="371" t="s">
        <v>566</v>
      </c>
      <c r="E60" s="371" t="s">
        <v>566</v>
      </c>
      <c r="F60" s="371" t="s">
        <v>566</v>
      </c>
      <c r="G60" s="379">
        <f t="shared" si="3"/>
        <v>5524</v>
      </c>
      <c r="H60" s="379"/>
      <c r="I60" s="448">
        <v>6905</v>
      </c>
      <c r="J60" s="449">
        <v>6905</v>
      </c>
      <c r="K60" s="24">
        <f t="shared" si="4"/>
        <v>0.2</v>
      </c>
      <c r="N60" s="236">
        <v>7270167</v>
      </c>
      <c r="O60" s="236" t="s">
        <v>52</v>
      </c>
      <c r="P60" s="259">
        <v>3040</v>
      </c>
      <c r="Q60" s="259">
        <v>11214.9</v>
      </c>
    </row>
    <row r="61" spans="1:17" ht="43.35" customHeight="1" x14ac:dyDescent="0.25">
      <c r="A61" s="369" t="s">
        <v>567</v>
      </c>
      <c r="B61" s="370" t="s">
        <v>567</v>
      </c>
      <c r="C61" s="134">
        <v>7252357</v>
      </c>
      <c r="D61" s="371" t="s">
        <v>567</v>
      </c>
      <c r="E61" s="371" t="s">
        <v>567</v>
      </c>
      <c r="F61" s="371" t="s">
        <v>567</v>
      </c>
      <c r="G61" s="379">
        <f t="shared" si="3"/>
        <v>6316</v>
      </c>
      <c r="H61" s="379"/>
      <c r="I61" s="444">
        <v>7895</v>
      </c>
      <c r="J61" s="445">
        <v>7895</v>
      </c>
      <c r="K61" s="24">
        <f t="shared" si="4"/>
        <v>0.2</v>
      </c>
      <c r="N61" s="236">
        <v>7270193</v>
      </c>
      <c r="O61" s="236" t="s">
        <v>53</v>
      </c>
      <c r="P61" s="259">
        <v>2155</v>
      </c>
      <c r="Q61" s="259">
        <v>10185.719999999999</v>
      </c>
    </row>
    <row r="62" spans="1:17" ht="43.35" customHeight="1" x14ac:dyDescent="0.25">
      <c r="A62" s="369" t="s">
        <v>568</v>
      </c>
      <c r="B62" s="370" t="s">
        <v>568</v>
      </c>
      <c r="C62" s="134">
        <v>7252359</v>
      </c>
      <c r="D62" s="371" t="s">
        <v>568</v>
      </c>
      <c r="E62" s="371" t="s">
        <v>568</v>
      </c>
      <c r="F62" s="371" t="s">
        <v>568</v>
      </c>
      <c r="G62" s="379">
        <f t="shared" si="3"/>
        <v>8424</v>
      </c>
      <c r="H62" s="379"/>
      <c r="I62" s="448">
        <v>10530</v>
      </c>
      <c r="J62" s="449">
        <v>10530</v>
      </c>
      <c r="K62" s="24">
        <f t="shared" si="4"/>
        <v>0.2</v>
      </c>
      <c r="N62" s="236">
        <v>7270198</v>
      </c>
      <c r="O62" s="236" t="s">
        <v>54</v>
      </c>
      <c r="P62" s="259">
        <v>1969</v>
      </c>
      <c r="Q62" s="259">
        <v>8344.6200000000008</v>
      </c>
    </row>
    <row r="63" spans="1:17" ht="43.35" customHeight="1" x14ac:dyDescent="0.25">
      <c r="A63" s="369" t="s">
        <v>579</v>
      </c>
      <c r="B63" s="370" t="s">
        <v>579</v>
      </c>
      <c r="C63" s="134">
        <v>7269333</v>
      </c>
      <c r="D63" s="371" t="s">
        <v>579</v>
      </c>
      <c r="E63" s="371" t="s">
        <v>579</v>
      </c>
      <c r="F63" s="371" t="s">
        <v>579</v>
      </c>
      <c r="G63" s="379">
        <f t="shared" si="3"/>
        <v>7988.8</v>
      </c>
      <c r="H63" s="379"/>
      <c r="I63" s="450">
        <v>9986</v>
      </c>
      <c r="J63" s="451"/>
      <c r="K63" s="24">
        <f t="shared" si="4"/>
        <v>0.2</v>
      </c>
      <c r="N63" s="236">
        <v>7270201</v>
      </c>
      <c r="O63" s="236" t="s">
        <v>55</v>
      </c>
      <c r="P63" s="259">
        <v>3064</v>
      </c>
      <c r="Q63" s="259">
        <v>11214.9</v>
      </c>
    </row>
    <row r="64" spans="1:17" ht="43.35" customHeight="1" x14ac:dyDescent="0.25">
      <c r="A64" s="369" t="s">
        <v>580</v>
      </c>
      <c r="B64" s="370" t="s">
        <v>580</v>
      </c>
      <c r="C64" s="134">
        <v>7269359</v>
      </c>
      <c r="D64" s="371" t="s">
        <v>580</v>
      </c>
      <c r="E64" s="371" t="s">
        <v>580</v>
      </c>
      <c r="F64" s="371" t="s">
        <v>580</v>
      </c>
      <c r="G64" s="378">
        <f t="shared" si="3"/>
        <v>6544.8</v>
      </c>
      <c r="H64" s="378"/>
      <c r="I64" s="448">
        <v>8181</v>
      </c>
      <c r="J64" s="449">
        <v>8181</v>
      </c>
      <c r="K64" s="24">
        <f t="shared" si="4"/>
        <v>0.2</v>
      </c>
      <c r="N64" s="236">
        <v>7270267</v>
      </c>
      <c r="O64" s="236" t="s">
        <v>584</v>
      </c>
      <c r="P64" s="236">
        <v>906</v>
      </c>
      <c r="Q64" s="259">
        <v>6205.68</v>
      </c>
    </row>
    <row r="65" spans="1:17" ht="43.35" customHeight="1" x14ac:dyDescent="0.25">
      <c r="A65" s="369" t="s">
        <v>581</v>
      </c>
      <c r="B65" s="370" t="s">
        <v>581</v>
      </c>
      <c r="C65" s="134">
        <v>7269371</v>
      </c>
      <c r="D65" s="371" t="s">
        <v>581</v>
      </c>
      <c r="E65" s="371" t="s">
        <v>581</v>
      </c>
      <c r="F65" s="371" t="s">
        <v>581</v>
      </c>
      <c r="G65" s="378">
        <f t="shared" si="3"/>
        <v>7988.8</v>
      </c>
      <c r="H65" s="378"/>
      <c r="I65" s="444">
        <v>9986</v>
      </c>
      <c r="J65" s="445">
        <v>9986</v>
      </c>
      <c r="K65" s="24">
        <f t="shared" si="4"/>
        <v>0.2</v>
      </c>
      <c r="N65" s="236">
        <v>7270331</v>
      </c>
      <c r="O65" s="236" t="s">
        <v>585</v>
      </c>
      <c r="P65" s="236">
        <v>779</v>
      </c>
      <c r="Q65" s="259">
        <v>6699.36</v>
      </c>
    </row>
    <row r="66" spans="1:17" ht="43.35" customHeight="1" x14ac:dyDescent="0.25">
      <c r="A66" s="369" t="s">
        <v>582</v>
      </c>
      <c r="B66" s="370" t="s">
        <v>582</v>
      </c>
      <c r="C66" s="134">
        <v>7269387</v>
      </c>
      <c r="D66" s="371" t="s">
        <v>582</v>
      </c>
      <c r="E66" s="371" t="s">
        <v>582</v>
      </c>
      <c r="F66" s="371" t="s">
        <v>582</v>
      </c>
      <c r="G66" s="378">
        <f t="shared" si="3"/>
        <v>6544.8</v>
      </c>
      <c r="H66" s="378"/>
      <c r="I66" s="442">
        <v>8181</v>
      </c>
      <c r="J66" s="443"/>
      <c r="K66" s="24">
        <f t="shared" si="4"/>
        <v>0.2</v>
      </c>
      <c r="N66" s="236">
        <v>7325197</v>
      </c>
      <c r="O66" s="236" t="s">
        <v>1452</v>
      </c>
      <c r="P66" s="259">
        <v>3305</v>
      </c>
      <c r="Q66" s="259">
        <v>16959.54</v>
      </c>
    </row>
    <row r="67" spans="1:17" ht="43.35" customHeight="1" x14ac:dyDescent="0.25">
      <c r="A67" s="369" t="s">
        <v>583</v>
      </c>
      <c r="B67" s="370" t="s">
        <v>583</v>
      </c>
      <c r="C67" s="134">
        <v>7270164</v>
      </c>
      <c r="D67" s="371" t="s">
        <v>583</v>
      </c>
      <c r="E67" s="371" t="s">
        <v>583</v>
      </c>
      <c r="F67" s="371" t="s">
        <v>583</v>
      </c>
      <c r="G67" s="378">
        <f t="shared" si="3"/>
        <v>6544.8</v>
      </c>
      <c r="H67" s="378"/>
      <c r="I67" s="442">
        <v>8181</v>
      </c>
      <c r="J67" s="443"/>
      <c r="K67" s="24">
        <f t="shared" si="4"/>
        <v>0.2</v>
      </c>
      <c r="N67" s="236">
        <v>7325203</v>
      </c>
      <c r="O67" s="236" t="s">
        <v>1453</v>
      </c>
      <c r="P67" s="259">
        <v>3518</v>
      </c>
      <c r="Q67" s="259">
        <v>16959.54</v>
      </c>
    </row>
    <row r="68" spans="1:17" ht="43.35" customHeight="1" x14ac:dyDescent="0.25">
      <c r="A68" s="369" t="s">
        <v>52</v>
      </c>
      <c r="B68" s="370" t="s">
        <v>52</v>
      </c>
      <c r="C68" s="134">
        <v>7270167</v>
      </c>
      <c r="D68" s="371" t="s">
        <v>52</v>
      </c>
      <c r="E68" s="371" t="s">
        <v>52</v>
      </c>
      <c r="F68" s="371" t="s">
        <v>52</v>
      </c>
      <c r="G68" s="378">
        <f t="shared" si="3"/>
        <v>6544.8</v>
      </c>
      <c r="H68" s="378"/>
      <c r="I68" s="442">
        <v>8181</v>
      </c>
      <c r="J68" s="443"/>
      <c r="K68" s="24">
        <f t="shared" si="4"/>
        <v>0.2</v>
      </c>
      <c r="N68" s="236">
        <v>7325267</v>
      </c>
      <c r="O68" s="236" t="s">
        <v>1454</v>
      </c>
      <c r="P68" s="259">
        <v>3704</v>
      </c>
      <c r="Q68" s="259">
        <v>17968.32</v>
      </c>
    </row>
    <row r="69" spans="1:17" ht="43.35" customHeight="1" x14ac:dyDescent="0.25">
      <c r="A69" s="369" t="s">
        <v>53</v>
      </c>
      <c r="B69" s="370" t="s">
        <v>53</v>
      </c>
      <c r="C69" s="134">
        <v>7270193</v>
      </c>
      <c r="D69" s="371" t="s">
        <v>53</v>
      </c>
      <c r="E69" s="371" t="s">
        <v>53</v>
      </c>
      <c r="F69" s="371" t="s">
        <v>53</v>
      </c>
      <c r="G69" s="378">
        <f t="shared" si="3"/>
        <v>6544.8</v>
      </c>
      <c r="H69" s="378"/>
      <c r="I69" s="442">
        <v>8181</v>
      </c>
      <c r="J69" s="443"/>
      <c r="K69" s="24">
        <f t="shared" si="4"/>
        <v>0.2</v>
      </c>
      <c r="N69" s="236">
        <v>7325273</v>
      </c>
      <c r="O69" s="236" t="s">
        <v>1455</v>
      </c>
      <c r="P69" s="259">
        <v>3490</v>
      </c>
      <c r="Q69" s="259">
        <v>17968.32</v>
      </c>
    </row>
    <row r="70" spans="1:17" ht="43.35" customHeight="1" x14ac:dyDescent="0.25">
      <c r="A70" s="369" t="s">
        <v>54</v>
      </c>
      <c r="B70" s="370" t="s">
        <v>54</v>
      </c>
      <c r="C70" s="134">
        <v>7270198</v>
      </c>
      <c r="D70" s="371" t="s">
        <v>54</v>
      </c>
      <c r="E70" s="371" t="s">
        <v>54</v>
      </c>
      <c r="F70" s="371" t="s">
        <v>54</v>
      </c>
      <c r="G70" s="378">
        <f t="shared" si="3"/>
        <v>6544.8</v>
      </c>
      <c r="H70" s="378"/>
      <c r="I70" s="442">
        <v>8181</v>
      </c>
      <c r="J70" s="443"/>
      <c r="K70" s="24">
        <f t="shared" si="4"/>
        <v>0.2</v>
      </c>
      <c r="N70" s="236">
        <v>7325567</v>
      </c>
      <c r="O70" s="236" t="s">
        <v>1456</v>
      </c>
      <c r="P70" s="259">
        <v>3338</v>
      </c>
      <c r="Q70" s="259">
        <v>16959.54</v>
      </c>
    </row>
    <row r="71" spans="1:17" ht="43.35" customHeight="1" thickBot="1" x14ac:dyDescent="0.3">
      <c r="A71" s="369" t="s">
        <v>55</v>
      </c>
      <c r="B71" s="370" t="s">
        <v>55</v>
      </c>
      <c r="C71" s="134">
        <v>7270201</v>
      </c>
      <c r="D71" s="371" t="s">
        <v>55</v>
      </c>
      <c r="E71" s="371" t="s">
        <v>55</v>
      </c>
      <c r="F71" s="371" t="s">
        <v>55</v>
      </c>
      <c r="G71" s="372">
        <f t="shared" si="3"/>
        <v>6544.8</v>
      </c>
      <c r="H71" s="373"/>
      <c r="I71" s="442">
        <v>8181</v>
      </c>
      <c r="J71" s="443"/>
      <c r="K71" s="24">
        <f t="shared" si="4"/>
        <v>0.2</v>
      </c>
      <c r="N71" s="236">
        <v>7325570</v>
      </c>
      <c r="O71" s="236" t="s">
        <v>1457</v>
      </c>
      <c r="P71" s="259">
        <v>3525</v>
      </c>
      <c r="Q71" s="259">
        <v>17968.32</v>
      </c>
    </row>
    <row r="72" spans="1:17" ht="43.35" customHeight="1" thickBot="1" x14ac:dyDescent="0.3">
      <c r="A72" s="369" t="s">
        <v>584</v>
      </c>
      <c r="B72" s="370" t="s">
        <v>584</v>
      </c>
      <c r="C72" s="134">
        <v>7270267</v>
      </c>
      <c r="D72" s="371" t="s">
        <v>584</v>
      </c>
      <c r="E72" s="371" t="s">
        <v>584</v>
      </c>
      <c r="F72" s="371" t="s">
        <v>584</v>
      </c>
      <c r="G72" s="372">
        <f t="shared" si="3"/>
        <v>4867.2</v>
      </c>
      <c r="H72" s="373"/>
      <c r="I72" s="374">
        <v>6084</v>
      </c>
      <c r="J72" s="375">
        <v>6084</v>
      </c>
      <c r="K72" s="24">
        <f t="shared" si="4"/>
        <v>0.2</v>
      </c>
      <c r="N72" s="236" t="s">
        <v>1458</v>
      </c>
      <c r="O72" s="236" t="s">
        <v>1206</v>
      </c>
      <c r="P72" s="236">
        <v>0</v>
      </c>
      <c r="Q72" s="259">
        <v>1972.55</v>
      </c>
    </row>
    <row r="73" spans="1:17" ht="43.35" customHeight="1" thickBot="1" x14ac:dyDescent="0.3">
      <c r="A73" s="369" t="s">
        <v>585</v>
      </c>
      <c r="B73" s="370" t="s">
        <v>585</v>
      </c>
      <c r="C73" s="134">
        <v>7270331</v>
      </c>
      <c r="D73" s="371" t="s">
        <v>585</v>
      </c>
      <c r="E73" s="371" t="s">
        <v>585</v>
      </c>
      <c r="F73" s="371" t="s">
        <v>585</v>
      </c>
      <c r="G73" s="372">
        <f t="shared" si="3"/>
        <v>5254.4</v>
      </c>
      <c r="H73" s="373"/>
      <c r="I73" s="376">
        <v>6568</v>
      </c>
      <c r="J73" s="377">
        <v>6568</v>
      </c>
      <c r="K73" s="24">
        <f t="shared" si="4"/>
        <v>0.2</v>
      </c>
      <c r="N73" s="236" t="s">
        <v>1459</v>
      </c>
      <c r="O73" s="236" t="s">
        <v>1208</v>
      </c>
      <c r="P73" s="236">
        <v>0</v>
      </c>
      <c r="Q73" s="259">
        <v>1990.64</v>
      </c>
    </row>
    <row r="74" spans="1:17" ht="43.35" customHeight="1" x14ac:dyDescent="0.25">
      <c r="N74" s="236" t="s">
        <v>1460</v>
      </c>
      <c r="O74" s="236" t="s">
        <v>1210</v>
      </c>
      <c r="P74" s="236">
        <v>0</v>
      </c>
      <c r="Q74" s="259">
        <v>2153.5100000000002</v>
      </c>
    </row>
    <row r="75" spans="1:17" ht="43.35" customHeight="1" x14ac:dyDescent="0.25">
      <c r="N75" s="236" t="s">
        <v>1461</v>
      </c>
      <c r="O75" s="236" t="s">
        <v>1212</v>
      </c>
      <c r="P75" s="236">
        <v>0</v>
      </c>
      <c r="Q75" s="259">
        <v>2443.06</v>
      </c>
    </row>
    <row r="76" spans="1:17" ht="43.35" customHeight="1" x14ac:dyDescent="0.25">
      <c r="N76" s="236" t="s">
        <v>1462</v>
      </c>
      <c r="O76" s="236" t="s">
        <v>1214</v>
      </c>
      <c r="P76" s="236">
        <v>0</v>
      </c>
      <c r="Q76" s="259">
        <v>1456.79</v>
      </c>
    </row>
    <row r="77" spans="1:17" ht="43.35" customHeight="1" x14ac:dyDescent="0.25">
      <c r="N77" s="236" t="s">
        <v>1463</v>
      </c>
      <c r="O77" s="236" t="s">
        <v>1216</v>
      </c>
      <c r="P77" s="236">
        <v>0</v>
      </c>
      <c r="Q77" s="259">
        <v>1031.51</v>
      </c>
    </row>
    <row r="78" spans="1:17" ht="43.35" customHeight="1" x14ac:dyDescent="0.25">
      <c r="N78" s="236" t="s">
        <v>1464</v>
      </c>
      <c r="O78" s="236" t="s">
        <v>1218</v>
      </c>
      <c r="P78" s="236">
        <v>0</v>
      </c>
      <c r="Q78" s="259">
        <v>3420.27</v>
      </c>
    </row>
    <row r="79" spans="1:17" ht="120" x14ac:dyDescent="0.25">
      <c r="N79" s="236" t="s">
        <v>1465</v>
      </c>
      <c r="O79" s="236" t="s">
        <v>1220</v>
      </c>
      <c r="P79" s="236">
        <v>0</v>
      </c>
      <c r="Q79" s="259">
        <v>1230.58</v>
      </c>
    </row>
    <row r="80" spans="1:17" ht="165" x14ac:dyDescent="0.25">
      <c r="N80" s="236" t="s">
        <v>1466</v>
      </c>
      <c r="O80" s="236" t="s">
        <v>1222</v>
      </c>
      <c r="P80" s="236">
        <v>0</v>
      </c>
      <c r="Q80" s="259">
        <v>2400.34</v>
      </c>
    </row>
    <row r="81" spans="14:17" ht="135" x14ac:dyDescent="0.25">
      <c r="N81" s="236" t="s">
        <v>1467</v>
      </c>
      <c r="O81" s="236" t="s">
        <v>1224</v>
      </c>
      <c r="P81" s="236">
        <v>0</v>
      </c>
      <c r="Q81" s="259">
        <v>6677.68</v>
      </c>
    </row>
    <row r="82" spans="14:17" ht="120" x14ac:dyDescent="0.25">
      <c r="N82" s="236" t="s">
        <v>1468</v>
      </c>
      <c r="O82" s="236" t="s">
        <v>1226</v>
      </c>
      <c r="P82" s="236">
        <v>0</v>
      </c>
      <c r="Q82" s="259">
        <v>2334.48</v>
      </c>
    </row>
    <row r="83" spans="14:17" ht="165" x14ac:dyDescent="0.25">
      <c r="N83" s="236" t="s">
        <v>1469</v>
      </c>
      <c r="O83" s="236" t="s">
        <v>1228</v>
      </c>
      <c r="P83" s="236">
        <v>0</v>
      </c>
      <c r="Q83" s="259">
        <v>5197.41</v>
      </c>
    </row>
    <row r="84" spans="14:17" ht="135" x14ac:dyDescent="0.25">
      <c r="N84" s="236" t="s">
        <v>1470</v>
      </c>
      <c r="O84" s="236" t="s">
        <v>1230</v>
      </c>
      <c r="P84" s="236">
        <v>0</v>
      </c>
      <c r="Q84" s="259">
        <v>6967.23</v>
      </c>
    </row>
    <row r="85" spans="14:17" ht="120" x14ac:dyDescent="0.25">
      <c r="N85" s="236" t="s">
        <v>1471</v>
      </c>
      <c r="O85" s="236" t="s">
        <v>1232</v>
      </c>
      <c r="P85" s="236">
        <v>0</v>
      </c>
      <c r="Q85" s="259">
        <v>2352.5700000000002</v>
      </c>
    </row>
    <row r="86" spans="14:17" ht="165" x14ac:dyDescent="0.25">
      <c r="N86" s="236" t="s">
        <v>1472</v>
      </c>
      <c r="O86" s="236" t="s">
        <v>1234</v>
      </c>
      <c r="P86" s="236">
        <v>0</v>
      </c>
      <c r="Q86" s="259">
        <v>5574.33</v>
      </c>
    </row>
    <row r="87" spans="14:17" ht="135" x14ac:dyDescent="0.25">
      <c r="N87" s="236" t="s">
        <v>1473</v>
      </c>
      <c r="O87" s="236" t="s">
        <v>1236</v>
      </c>
      <c r="P87" s="236">
        <v>0</v>
      </c>
      <c r="Q87" s="259">
        <v>7148.19</v>
      </c>
    </row>
    <row r="88" spans="14:17" ht="120" x14ac:dyDescent="0.25">
      <c r="N88" s="236" t="s">
        <v>1474</v>
      </c>
      <c r="O88" s="236" t="s">
        <v>1238</v>
      </c>
      <c r="P88" s="236">
        <v>0</v>
      </c>
      <c r="Q88" s="259">
        <v>2515.4499999999998</v>
      </c>
    </row>
    <row r="89" spans="14:17" ht="165" x14ac:dyDescent="0.25">
      <c r="N89" s="236" t="s">
        <v>1475</v>
      </c>
      <c r="O89" s="236" t="s">
        <v>1240</v>
      </c>
      <c r="P89" s="236">
        <v>0</v>
      </c>
      <c r="Q89" s="259">
        <v>5772.69</v>
      </c>
    </row>
    <row r="90" spans="14:17" ht="135" x14ac:dyDescent="0.25">
      <c r="N90" s="236" t="s">
        <v>1476</v>
      </c>
      <c r="O90" s="236" t="s">
        <v>1242</v>
      </c>
      <c r="P90" s="236">
        <v>0</v>
      </c>
      <c r="Q90" s="259">
        <v>7980.65</v>
      </c>
    </row>
    <row r="91" spans="14:17" ht="120" x14ac:dyDescent="0.25">
      <c r="N91" s="236" t="s">
        <v>1477</v>
      </c>
      <c r="O91" s="236" t="s">
        <v>1244</v>
      </c>
      <c r="P91" s="236">
        <v>0</v>
      </c>
      <c r="Q91" s="259">
        <v>2949.76</v>
      </c>
    </row>
    <row r="92" spans="14:17" ht="165" x14ac:dyDescent="0.25">
      <c r="N92" s="236" t="s">
        <v>1478</v>
      </c>
      <c r="O92" s="236" t="s">
        <v>1246</v>
      </c>
      <c r="P92" s="236">
        <v>0</v>
      </c>
      <c r="Q92" s="259">
        <v>6189.28</v>
      </c>
    </row>
    <row r="93" spans="14:17" ht="135" x14ac:dyDescent="0.25">
      <c r="N93" s="236" t="s">
        <v>1479</v>
      </c>
      <c r="O93" s="236" t="s">
        <v>1248</v>
      </c>
      <c r="P93" s="236">
        <v>0</v>
      </c>
      <c r="Q93" s="259">
        <v>7220.58</v>
      </c>
    </row>
    <row r="94" spans="14:17" ht="120" x14ac:dyDescent="0.25">
      <c r="N94" s="236" t="s">
        <v>1480</v>
      </c>
      <c r="O94" s="236" t="s">
        <v>1250</v>
      </c>
      <c r="P94" s="236">
        <v>0</v>
      </c>
      <c r="Q94" s="259">
        <v>2569.73</v>
      </c>
    </row>
    <row r="95" spans="14:17" ht="165" x14ac:dyDescent="0.25">
      <c r="N95" s="236" t="s">
        <v>1481</v>
      </c>
      <c r="O95" s="236" t="s">
        <v>1252</v>
      </c>
      <c r="P95" s="236">
        <v>0</v>
      </c>
      <c r="Q95" s="259">
        <v>5653.68</v>
      </c>
    </row>
    <row r="96" spans="14:17" ht="135" x14ac:dyDescent="0.25">
      <c r="N96" s="236" t="s">
        <v>1482</v>
      </c>
      <c r="O96" s="236" t="s">
        <v>1254</v>
      </c>
      <c r="P96" s="236">
        <v>0</v>
      </c>
      <c r="Q96" s="259">
        <v>7636.8</v>
      </c>
    </row>
    <row r="97" spans="14:17" ht="120" x14ac:dyDescent="0.25">
      <c r="N97" s="236" t="s">
        <v>1483</v>
      </c>
      <c r="O97" s="236" t="s">
        <v>1256</v>
      </c>
      <c r="P97" s="236">
        <v>0</v>
      </c>
      <c r="Q97" s="259">
        <v>2732.6</v>
      </c>
    </row>
    <row r="98" spans="14:17" ht="165" x14ac:dyDescent="0.25">
      <c r="N98" s="236" t="s">
        <v>1484</v>
      </c>
      <c r="O98" s="236" t="s">
        <v>1258</v>
      </c>
      <c r="P98" s="236">
        <v>0</v>
      </c>
      <c r="Q98" s="259">
        <v>5971.07</v>
      </c>
    </row>
    <row r="99" spans="14:17" ht="135" x14ac:dyDescent="0.25">
      <c r="N99" s="236" t="s">
        <v>1485</v>
      </c>
      <c r="O99" s="236" t="s">
        <v>1260</v>
      </c>
      <c r="P99" s="236">
        <v>0</v>
      </c>
      <c r="Q99" s="259">
        <v>7872.06</v>
      </c>
    </row>
    <row r="100" spans="14:17" ht="120" x14ac:dyDescent="0.25">
      <c r="N100" s="236" t="s">
        <v>1486</v>
      </c>
      <c r="O100" s="236" t="s">
        <v>1262</v>
      </c>
      <c r="P100" s="236">
        <v>0</v>
      </c>
      <c r="Q100" s="259">
        <v>2859.28</v>
      </c>
    </row>
    <row r="101" spans="14:17" ht="165" x14ac:dyDescent="0.25">
      <c r="N101" s="236" t="s">
        <v>1487</v>
      </c>
      <c r="O101" s="236" t="s">
        <v>1264</v>
      </c>
      <c r="P101" s="236">
        <v>0</v>
      </c>
      <c r="Q101" s="259">
        <v>6387.66</v>
      </c>
    </row>
    <row r="102" spans="14:17" ht="135" x14ac:dyDescent="0.25">
      <c r="N102" s="236" t="s">
        <v>1488</v>
      </c>
      <c r="O102" s="236" t="s">
        <v>1266</v>
      </c>
      <c r="P102" s="236">
        <v>0</v>
      </c>
      <c r="Q102" s="259">
        <v>8776.89</v>
      </c>
    </row>
    <row r="103" spans="14:17" ht="120" x14ac:dyDescent="0.25">
      <c r="N103" s="236" t="s">
        <v>1489</v>
      </c>
      <c r="O103" s="236" t="s">
        <v>1268</v>
      </c>
      <c r="P103" s="236">
        <v>0</v>
      </c>
      <c r="Q103" s="259">
        <v>3420.27</v>
      </c>
    </row>
    <row r="104" spans="14:17" ht="165" x14ac:dyDescent="0.25">
      <c r="N104" s="236" t="s">
        <v>1490</v>
      </c>
      <c r="O104" s="236" t="s">
        <v>1270</v>
      </c>
      <c r="P104" s="236">
        <v>0</v>
      </c>
      <c r="Q104" s="259">
        <v>6982.79</v>
      </c>
    </row>
    <row r="105" spans="14:17" ht="60" x14ac:dyDescent="0.25">
      <c r="N105" s="236" t="s">
        <v>1491</v>
      </c>
      <c r="O105" s="236" t="s">
        <v>1492</v>
      </c>
      <c r="P105" s="236">
        <v>0</v>
      </c>
      <c r="Q105" s="259">
        <v>1100</v>
      </c>
    </row>
  </sheetData>
  <dataConsolidate/>
  <mergeCells count="196">
    <mergeCell ref="I66:J66"/>
    <mergeCell ref="I67:J67"/>
    <mergeCell ref="I68:J68"/>
    <mergeCell ref="I69:J69"/>
    <mergeCell ref="I70:J70"/>
    <mergeCell ref="I71:J71"/>
    <mergeCell ref="I51:J51"/>
    <mergeCell ref="I50:J50"/>
    <mergeCell ref="I53:J53"/>
    <mergeCell ref="I62:J62"/>
    <mergeCell ref="I65:J65"/>
    <mergeCell ref="I64:J64"/>
    <mergeCell ref="I59:J59"/>
    <mergeCell ref="I58:J58"/>
    <mergeCell ref="I61:J61"/>
    <mergeCell ref="I60:J60"/>
    <mergeCell ref="I55:J55"/>
    <mergeCell ref="I54:J54"/>
    <mergeCell ref="I57:J57"/>
    <mergeCell ref="I56:J56"/>
    <mergeCell ref="I63:J63"/>
    <mergeCell ref="A9:C9"/>
    <mergeCell ref="D9:E9"/>
    <mergeCell ref="G9:H9"/>
    <mergeCell ref="D1:H2"/>
    <mergeCell ref="D4:H4"/>
    <mergeCell ref="D6:H6"/>
    <mergeCell ref="A8:C8"/>
    <mergeCell ref="D8:E8"/>
    <mergeCell ref="G8:H8"/>
    <mergeCell ref="A12:D12"/>
    <mergeCell ref="A13:C13"/>
    <mergeCell ref="E13:H13"/>
    <mergeCell ref="A14:C14"/>
    <mergeCell ref="E14:H14"/>
    <mergeCell ref="A15:C15"/>
    <mergeCell ref="E15:H15"/>
    <mergeCell ref="A10:C10"/>
    <mergeCell ref="D10:E10"/>
    <mergeCell ref="G10:H10"/>
    <mergeCell ref="A21:D21"/>
    <mergeCell ref="E21:F21"/>
    <mergeCell ref="G21:H21"/>
    <mergeCell ref="A22:B23"/>
    <mergeCell ref="C22:C23"/>
    <mergeCell ref="D22:F23"/>
    <mergeCell ref="G22:H23"/>
    <mergeCell ref="E16:H16"/>
    <mergeCell ref="A17:C17"/>
    <mergeCell ref="E17:H17"/>
    <mergeCell ref="A18:C18"/>
    <mergeCell ref="E18:H18"/>
    <mergeCell ref="A19:C19"/>
    <mergeCell ref="E19:H19"/>
    <mergeCell ref="G24:H24"/>
    <mergeCell ref="I24:J24"/>
    <mergeCell ref="D25:F25"/>
    <mergeCell ref="G25:H25"/>
    <mergeCell ref="I25:J25"/>
    <mergeCell ref="A26:B26"/>
    <mergeCell ref="D26:F26"/>
    <mergeCell ref="G26:H26"/>
    <mergeCell ref="I26:J26"/>
    <mergeCell ref="A25:B25"/>
    <mergeCell ref="G29:H29"/>
    <mergeCell ref="I29:J29"/>
    <mergeCell ref="G30:H30"/>
    <mergeCell ref="I30:J30"/>
    <mergeCell ref="D31:F31"/>
    <mergeCell ref="G31:H31"/>
    <mergeCell ref="I31:J31"/>
    <mergeCell ref="D27:F27"/>
    <mergeCell ref="G27:H27"/>
    <mergeCell ref="I27:J27"/>
    <mergeCell ref="D28:F28"/>
    <mergeCell ref="G28:H28"/>
    <mergeCell ref="I28:J28"/>
    <mergeCell ref="G34:H34"/>
    <mergeCell ref="I34:J34"/>
    <mergeCell ref="D35:F35"/>
    <mergeCell ref="G35:H35"/>
    <mergeCell ref="I35:J35"/>
    <mergeCell ref="D32:F32"/>
    <mergeCell ref="G32:H32"/>
    <mergeCell ref="I32:J32"/>
    <mergeCell ref="D33:F33"/>
    <mergeCell ref="G33:H33"/>
    <mergeCell ref="I33:J33"/>
    <mergeCell ref="I39:J39"/>
    <mergeCell ref="A38:B38"/>
    <mergeCell ref="I38:J38"/>
    <mergeCell ref="A36:B36"/>
    <mergeCell ref="D36:F36"/>
    <mergeCell ref="G36:H36"/>
    <mergeCell ref="I36:J36"/>
    <mergeCell ref="D37:F37"/>
    <mergeCell ref="G37:H37"/>
    <mergeCell ref="I37:J37"/>
    <mergeCell ref="A48:B49"/>
    <mergeCell ref="C48:C49"/>
    <mergeCell ref="D48:F49"/>
    <mergeCell ref="G48:H49"/>
    <mergeCell ref="D38:F38"/>
    <mergeCell ref="G38:H38"/>
    <mergeCell ref="A39:B39"/>
    <mergeCell ref="D39:F39"/>
    <mergeCell ref="G39:H39"/>
    <mergeCell ref="A52:B52"/>
    <mergeCell ref="D52:F52"/>
    <mergeCell ref="G52:H52"/>
    <mergeCell ref="A53:B53"/>
    <mergeCell ref="D53:F53"/>
    <mergeCell ref="G53:H53"/>
    <mergeCell ref="A50:B50"/>
    <mergeCell ref="D50:F50"/>
    <mergeCell ref="G50:H50"/>
    <mergeCell ref="A51:B51"/>
    <mergeCell ref="D51:F51"/>
    <mergeCell ref="G51:H51"/>
    <mergeCell ref="A56:B56"/>
    <mergeCell ref="D56:F56"/>
    <mergeCell ref="G56:H56"/>
    <mergeCell ref="A57:B57"/>
    <mergeCell ref="D57:F57"/>
    <mergeCell ref="G57:H57"/>
    <mergeCell ref="A54:B54"/>
    <mergeCell ref="D54:F54"/>
    <mergeCell ref="G54:H54"/>
    <mergeCell ref="A55:B55"/>
    <mergeCell ref="D55:F55"/>
    <mergeCell ref="G55:H55"/>
    <mergeCell ref="A60:B60"/>
    <mergeCell ref="D60:F60"/>
    <mergeCell ref="G60:H60"/>
    <mergeCell ref="A61:B61"/>
    <mergeCell ref="D61:F61"/>
    <mergeCell ref="G61:H61"/>
    <mergeCell ref="A58:B58"/>
    <mergeCell ref="D58:F58"/>
    <mergeCell ref="G58:H58"/>
    <mergeCell ref="A59:B59"/>
    <mergeCell ref="D59:F59"/>
    <mergeCell ref="G59:H59"/>
    <mergeCell ref="A64:B64"/>
    <mergeCell ref="D64:F64"/>
    <mergeCell ref="G64:H64"/>
    <mergeCell ref="A65:B65"/>
    <mergeCell ref="D65:F65"/>
    <mergeCell ref="G65:H65"/>
    <mergeCell ref="A62:B62"/>
    <mergeCell ref="D62:F62"/>
    <mergeCell ref="G62:H62"/>
    <mergeCell ref="A63:B63"/>
    <mergeCell ref="D63:F63"/>
    <mergeCell ref="G63:H63"/>
    <mergeCell ref="A68:B68"/>
    <mergeCell ref="D68:F68"/>
    <mergeCell ref="G68:H68"/>
    <mergeCell ref="A69:B69"/>
    <mergeCell ref="D69:F69"/>
    <mergeCell ref="G69:H69"/>
    <mergeCell ref="A66:B66"/>
    <mergeCell ref="D66:F66"/>
    <mergeCell ref="G66:H66"/>
    <mergeCell ref="A67:B67"/>
    <mergeCell ref="D67:F67"/>
    <mergeCell ref="G67:H67"/>
    <mergeCell ref="A72:B72"/>
    <mergeCell ref="D72:F72"/>
    <mergeCell ref="G72:H72"/>
    <mergeCell ref="I72:J72"/>
    <mergeCell ref="A73:B73"/>
    <mergeCell ref="D73:F73"/>
    <mergeCell ref="G73:H73"/>
    <mergeCell ref="I73:J73"/>
    <mergeCell ref="A70:B70"/>
    <mergeCell ref="D70:F70"/>
    <mergeCell ref="G70:H70"/>
    <mergeCell ref="A71:B71"/>
    <mergeCell ref="D71:F71"/>
    <mergeCell ref="G71:H71"/>
    <mergeCell ref="A31:B31"/>
    <mergeCell ref="A32:B32"/>
    <mergeCell ref="A33:B33"/>
    <mergeCell ref="A34:B34"/>
    <mergeCell ref="A35:B35"/>
    <mergeCell ref="A37:B37"/>
    <mergeCell ref="D24:F24"/>
    <mergeCell ref="D30:F30"/>
    <mergeCell ref="A24:B24"/>
    <mergeCell ref="A27:B27"/>
    <mergeCell ref="A28:B28"/>
    <mergeCell ref="A29:B29"/>
    <mergeCell ref="A30:B30"/>
    <mergeCell ref="D34:F34"/>
    <mergeCell ref="D29:F29"/>
  </mergeCells>
  <pageMargins left="0.7" right="0.7" top="0.75" bottom="0.75" header="0.3" footer="0.3"/>
  <pageSetup orientation="portrait" r:id="rId1"/>
  <headerFooter differentFirst="1">
    <oddHeader>&amp;C&amp;16DOOSAN INFACORE CONSTRUCTION EQUIPMENT PRICE PAGES</oddHeader>
    <oddFooter xml:space="preserve">&amp;C&amp;9Doosan Infracore Construction Equipment 
2905 Shawnee Industrial Way Suwanee, GA 30024 USA </oddFooter>
    <firstHeader>&amp;C&amp;16DOOSAN INFRACORE CONSTRUCTION EQUIPMENT PRICE PAGES</firstHeader>
    <firstFooter xml:space="preserve">&amp;C&amp;9Doosan Infracore Construction Equipment 
2905 Shawnee Industrial Way Suwanee, GA 30024 USA 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P98"/>
  <sheetViews>
    <sheetView view="pageLayout" zoomScaleNormal="100" workbookViewId="0">
      <selection activeCell="D52" sqref="D52:F52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6.5703125" customWidth="1"/>
    <col min="7" max="7" width="7.42578125" customWidth="1"/>
    <col min="8" max="8" width="5.42578125" customWidth="1"/>
    <col min="9" max="9" width="10.140625" hidden="1" customWidth="1"/>
    <col min="10" max="10" width="11.140625" hidden="1" customWidth="1"/>
    <col min="11" max="11" width="9.140625" hidden="1" customWidth="1"/>
    <col min="12" max="18" width="0" hidden="1" customWidth="1"/>
  </cols>
  <sheetData>
    <row r="1" spans="1:13" ht="15" customHeight="1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13" ht="15" customHeight="1" thickBot="1" x14ac:dyDescent="0.3">
      <c r="D2" s="341"/>
      <c r="E2" s="342"/>
      <c r="F2" s="342"/>
      <c r="G2" s="342"/>
      <c r="H2" s="343"/>
    </row>
    <row r="3" spans="1:13" ht="15" customHeight="1" thickBot="1" x14ac:dyDescent="0.3">
      <c r="D3" s="7"/>
      <c r="E3" s="7"/>
      <c r="F3" s="7"/>
      <c r="G3" s="7"/>
      <c r="H3" s="7"/>
    </row>
    <row r="4" spans="1:13" ht="15" customHeight="1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13" ht="15" customHeight="1" thickBot="1" x14ac:dyDescent="0.3">
      <c r="D5" s="5"/>
      <c r="E5" s="5"/>
      <c r="F5" s="5"/>
      <c r="G5" s="5"/>
    </row>
    <row r="6" spans="1:13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13" ht="15.75" thickBot="1" x14ac:dyDescent="0.3">
      <c r="A7" s="1"/>
      <c r="B7" s="1"/>
      <c r="C7" s="1"/>
      <c r="D7" s="1"/>
      <c r="E7" s="1"/>
    </row>
    <row r="8" spans="1:13" ht="30.75" customHeight="1" x14ac:dyDescent="0.25">
      <c r="A8" s="437" t="s">
        <v>1</v>
      </c>
      <c r="B8" s="438"/>
      <c r="C8" s="438"/>
      <c r="D8" s="439" t="s">
        <v>2</v>
      </c>
      <c r="E8" s="438"/>
      <c r="F8" s="112" t="s">
        <v>3</v>
      </c>
      <c r="G8" s="440" t="s">
        <v>569</v>
      </c>
      <c r="H8" s="441"/>
      <c r="M8" s="235"/>
    </row>
    <row r="9" spans="1:13" ht="25.5" customHeight="1" x14ac:dyDescent="0.25">
      <c r="A9" s="430" t="s">
        <v>1048</v>
      </c>
      <c r="B9" s="431"/>
      <c r="C9" s="431"/>
      <c r="D9" s="431" t="s">
        <v>1049</v>
      </c>
      <c r="E9" s="431"/>
      <c r="F9" s="34">
        <f xml:space="preserve"> 'Price Index'!G10:G10</f>
        <v>0.2</v>
      </c>
      <c r="G9" s="432">
        <f>SUM('Price Index'!F18-'Price Index'!F18*'Price Index'!G10)</f>
        <v>116390.78400000001</v>
      </c>
      <c r="H9" s="433"/>
    </row>
    <row r="10" spans="1:13" ht="15.75" thickBot="1" x14ac:dyDescent="0.3"/>
    <row r="11" spans="1:13" ht="15.75" x14ac:dyDescent="0.25">
      <c r="A11" s="420" t="s">
        <v>4</v>
      </c>
      <c r="B11" s="421"/>
      <c r="C11" s="421"/>
      <c r="D11" s="421"/>
      <c r="E11" s="8"/>
      <c r="F11" s="8"/>
      <c r="G11" s="8"/>
      <c r="H11" s="9"/>
    </row>
    <row r="12" spans="1:13" x14ac:dyDescent="0.25">
      <c r="A12" s="422" t="s">
        <v>126</v>
      </c>
      <c r="B12" s="423"/>
      <c r="C12" s="423"/>
      <c r="D12" s="65"/>
      <c r="E12" s="424" t="s">
        <v>105</v>
      </c>
      <c r="F12" s="424"/>
      <c r="G12" s="424"/>
      <c r="H12" s="425"/>
    </row>
    <row r="13" spans="1:13" x14ac:dyDescent="0.25">
      <c r="A13" s="414" t="s">
        <v>99</v>
      </c>
      <c r="B13" s="415"/>
      <c r="C13" s="415"/>
      <c r="D13" s="14"/>
      <c r="E13" s="412" t="s">
        <v>106</v>
      </c>
      <c r="F13" s="412"/>
      <c r="G13" s="412"/>
      <c r="H13" s="413"/>
    </row>
    <row r="14" spans="1:13" x14ac:dyDescent="0.25">
      <c r="A14" s="414" t="s">
        <v>271</v>
      </c>
      <c r="B14" s="415"/>
      <c r="C14" s="415"/>
      <c r="D14" s="65"/>
      <c r="E14" s="412" t="s">
        <v>128</v>
      </c>
      <c r="F14" s="412"/>
      <c r="G14" s="412"/>
      <c r="H14" s="413"/>
    </row>
    <row r="15" spans="1:13" x14ac:dyDescent="0.25">
      <c r="A15" s="64" t="s">
        <v>127</v>
      </c>
      <c r="B15" s="65"/>
      <c r="C15" s="65"/>
      <c r="D15" s="16"/>
      <c r="E15" s="412" t="s">
        <v>129</v>
      </c>
      <c r="F15" s="412"/>
      <c r="G15" s="412"/>
      <c r="H15" s="413"/>
    </row>
    <row r="16" spans="1:13" x14ac:dyDescent="0.25">
      <c r="A16" s="414" t="s">
        <v>102</v>
      </c>
      <c r="B16" s="415"/>
      <c r="C16" s="415"/>
      <c r="D16" s="14"/>
      <c r="E16" s="412" t="s">
        <v>108</v>
      </c>
      <c r="F16" s="412"/>
      <c r="G16" s="412"/>
      <c r="H16" s="413"/>
    </row>
    <row r="17" spans="1:16" x14ac:dyDescent="0.25">
      <c r="A17" s="414" t="s">
        <v>103</v>
      </c>
      <c r="B17" s="415"/>
      <c r="C17" s="415"/>
      <c r="D17" s="16"/>
      <c r="E17" s="412" t="s">
        <v>109</v>
      </c>
      <c r="F17" s="412"/>
      <c r="G17" s="412"/>
      <c r="H17" s="413"/>
    </row>
    <row r="18" spans="1:16" ht="15.75" thickBot="1" x14ac:dyDescent="0.3">
      <c r="A18" s="416" t="s">
        <v>104</v>
      </c>
      <c r="B18" s="417"/>
      <c r="C18" s="417"/>
      <c r="D18" s="17"/>
      <c r="E18" s="418" t="s">
        <v>110</v>
      </c>
      <c r="F18" s="418"/>
      <c r="G18" s="418"/>
      <c r="H18" s="419"/>
    </row>
    <row r="19" spans="1:16" x14ac:dyDescent="0.25">
      <c r="A19" s="1"/>
      <c r="B19" s="1"/>
      <c r="C19" s="1"/>
      <c r="D19" s="1"/>
      <c r="E19" s="1"/>
      <c r="F19" s="6"/>
      <c r="G19" s="2"/>
      <c r="H19" s="2"/>
    </row>
    <row r="20" spans="1:16" ht="15.75" thickBot="1" x14ac:dyDescent="0.3">
      <c r="A20" s="401"/>
      <c r="B20" s="401"/>
      <c r="C20" s="401"/>
      <c r="D20" s="401"/>
      <c r="E20" s="401"/>
      <c r="F20" s="401"/>
      <c r="G20" s="401"/>
      <c r="H20" s="401"/>
    </row>
    <row r="21" spans="1:16" ht="15" customHeight="1" x14ac:dyDescent="0.25">
      <c r="A21" s="402" t="s">
        <v>34</v>
      </c>
      <c r="B21" s="403"/>
      <c r="C21" s="406" t="s">
        <v>63</v>
      </c>
      <c r="D21" s="408" t="s">
        <v>1</v>
      </c>
      <c r="E21" s="409"/>
      <c r="F21" s="403"/>
      <c r="G21" s="392" t="s">
        <v>569</v>
      </c>
      <c r="H21" s="393"/>
    </row>
    <row r="22" spans="1:16" ht="15.75" customHeight="1" thickBot="1" x14ac:dyDescent="0.3">
      <c r="A22" s="466"/>
      <c r="B22" s="467"/>
      <c r="C22" s="468"/>
      <c r="D22" s="469"/>
      <c r="E22" s="470"/>
      <c r="F22" s="467"/>
      <c r="G22" s="394"/>
      <c r="H22" s="395"/>
    </row>
    <row r="23" spans="1:16" ht="14.45" hidden="1" customHeight="1" thickBot="1" x14ac:dyDescent="0.3">
      <c r="A23" s="76" t="s">
        <v>36</v>
      </c>
      <c r="B23" s="77"/>
      <c r="C23" s="78" t="s">
        <v>6</v>
      </c>
      <c r="D23" s="471" t="s">
        <v>7</v>
      </c>
      <c r="E23" s="471"/>
      <c r="F23" s="471"/>
      <c r="G23" s="472">
        <f>SUM(I23-I23*K23)</f>
        <v>1600</v>
      </c>
      <c r="H23" s="473"/>
      <c r="I23" s="270">
        <v>2000</v>
      </c>
      <c r="J23" s="266"/>
      <c r="K23" s="24">
        <f xml:space="preserve"> F9</f>
        <v>0.2</v>
      </c>
    </row>
    <row r="24" spans="1:16" ht="43.35" customHeight="1" x14ac:dyDescent="0.25">
      <c r="A24" s="79" t="s">
        <v>37</v>
      </c>
      <c r="B24" s="80"/>
      <c r="C24" s="44">
        <v>200</v>
      </c>
      <c r="D24" s="80" t="s">
        <v>188</v>
      </c>
      <c r="E24" s="80"/>
      <c r="F24" s="80"/>
      <c r="G24" s="462" t="e">
        <f t="shared" ref="G24:G40" si="0">SUM(I24-I24*K24)</f>
        <v>#N/A</v>
      </c>
      <c r="H24" s="463"/>
      <c r="I24" s="261" t="e">
        <f>VLOOKUP(A24,$M$24:$P$98,4,0)</f>
        <v>#N/A</v>
      </c>
      <c r="J24" s="262"/>
      <c r="K24" s="24">
        <f xml:space="preserve"> K23</f>
        <v>0.2</v>
      </c>
      <c r="M24" s="236" t="s">
        <v>543</v>
      </c>
      <c r="N24" s="236" t="s">
        <v>5</v>
      </c>
      <c r="O24" s="236" t="s">
        <v>1493</v>
      </c>
      <c r="P24" s="259">
        <v>5951.7</v>
      </c>
    </row>
    <row r="25" spans="1:16" ht="43.35" customHeight="1" x14ac:dyDescent="0.25">
      <c r="A25" s="464" t="s">
        <v>38</v>
      </c>
      <c r="B25" s="465"/>
      <c r="C25" s="74" t="s">
        <v>8</v>
      </c>
      <c r="D25" s="455" t="s">
        <v>9</v>
      </c>
      <c r="E25" s="455"/>
      <c r="F25" s="455"/>
      <c r="G25" s="453">
        <f t="shared" si="0"/>
        <v>1905.36</v>
      </c>
      <c r="H25" s="454"/>
      <c r="I25" s="261">
        <f>VLOOKUP(A25,$M$24:$P$98,4,0)</f>
        <v>2381.6999999999998</v>
      </c>
      <c r="J25" s="262"/>
      <c r="K25" s="24">
        <f t="shared" ref="K25:K70" si="1" xml:space="preserve"> K24</f>
        <v>0.2</v>
      </c>
      <c r="M25" s="236" t="s">
        <v>545</v>
      </c>
      <c r="N25" s="236" t="s">
        <v>8</v>
      </c>
      <c r="O25" s="236" t="s">
        <v>9</v>
      </c>
      <c r="P25" s="259">
        <v>2381.6999999999998</v>
      </c>
    </row>
    <row r="26" spans="1:16" ht="43.35" customHeight="1" x14ac:dyDescent="0.25">
      <c r="A26" s="85" t="s">
        <v>40</v>
      </c>
      <c r="B26" s="75"/>
      <c r="C26" s="74" t="s">
        <v>12</v>
      </c>
      <c r="D26" s="455" t="s">
        <v>13</v>
      </c>
      <c r="E26" s="455"/>
      <c r="F26" s="455"/>
      <c r="G26" s="453">
        <f t="shared" si="0"/>
        <v>1811.2</v>
      </c>
      <c r="H26" s="454"/>
      <c r="I26" s="261">
        <v>2264</v>
      </c>
      <c r="J26" s="262"/>
      <c r="K26" s="24">
        <f t="shared" si="1"/>
        <v>0.2</v>
      </c>
      <c r="M26" s="236" t="s">
        <v>546</v>
      </c>
      <c r="N26" s="236" t="s">
        <v>12</v>
      </c>
      <c r="O26" s="236" t="s">
        <v>13</v>
      </c>
      <c r="P26" s="259">
        <v>2264.4</v>
      </c>
    </row>
    <row r="27" spans="1:16" ht="43.35" customHeight="1" x14ac:dyDescent="0.25">
      <c r="A27" s="85" t="s">
        <v>39</v>
      </c>
      <c r="B27" s="75"/>
      <c r="C27" s="74" t="s">
        <v>547</v>
      </c>
      <c r="D27" s="455" t="s">
        <v>1527</v>
      </c>
      <c r="E27" s="455"/>
      <c r="F27" s="455"/>
      <c r="G27" s="453">
        <v>7497</v>
      </c>
      <c r="H27" s="454"/>
      <c r="I27" s="261"/>
      <c r="J27" s="266"/>
      <c r="K27" s="24">
        <f t="shared" si="1"/>
        <v>0.2</v>
      </c>
      <c r="M27" s="236"/>
      <c r="N27" s="236" t="s">
        <v>547</v>
      </c>
      <c r="O27" s="236" t="s">
        <v>574</v>
      </c>
      <c r="P27" s="237">
        <v>7497</v>
      </c>
    </row>
    <row r="28" spans="1:16" ht="43.35" customHeight="1" x14ac:dyDescent="0.25">
      <c r="A28" s="85" t="s">
        <v>64</v>
      </c>
      <c r="B28" s="75"/>
      <c r="C28" s="74" t="s">
        <v>65</v>
      </c>
      <c r="D28" s="455" t="s">
        <v>66</v>
      </c>
      <c r="E28" s="455"/>
      <c r="F28" s="455"/>
      <c r="G28" s="453">
        <f t="shared" si="0"/>
        <v>5997.6</v>
      </c>
      <c r="H28" s="454"/>
      <c r="I28" s="261">
        <v>7497</v>
      </c>
      <c r="J28" s="262"/>
      <c r="K28" s="24">
        <f t="shared" si="1"/>
        <v>0.2</v>
      </c>
      <c r="M28" s="236"/>
      <c r="N28" s="236" t="s">
        <v>65</v>
      </c>
      <c r="O28" s="236" t="s">
        <v>548</v>
      </c>
      <c r="P28" s="237">
        <v>7497</v>
      </c>
    </row>
    <row r="29" spans="1:16" ht="43.35" hidden="1" customHeight="1" x14ac:dyDescent="0.25">
      <c r="A29" s="85"/>
      <c r="B29" s="75"/>
      <c r="C29" s="74"/>
      <c r="D29" s="474"/>
      <c r="E29" s="474"/>
      <c r="F29" s="474"/>
      <c r="G29" s="453">
        <f t="shared" si="0"/>
        <v>0</v>
      </c>
      <c r="H29" s="454"/>
      <c r="I29" s="261"/>
      <c r="J29" s="262"/>
      <c r="K29" s="24">
        <f t="shared" si="1"/>
        <v>0.2</v>
      </c>
      <c r="M29" s="236" t="s">
        <v>549</v>
      </c>
      <c r="N29" s="236" t="s">
        <v>14</v>
      </c>
      <c r="O29" s="236" t="s">
        <v>576</v>
      </c>
      <c r="P29" s="259">
        <v>1468.8</v>
      </c>
    </row>
    <row r="30" spans="1:16" ht="43.35" customHeight="1" x14ac:dyDescent="0.25">
      <c r="A30" s="85" t="s">
        <v>41</v>
      </c>
      <c r="B30" s="75"/>
      <c r="C30" s="74" t="s">
        <v>14</v>
      </c>
      <c r="D30" s="455" t="s">
        <v>15</v>
      </c>
      <c r="E30" s="455"/>
      <c r="F30" s="455"/>
      <c r="G30" s="453">
        <f t="shared" si="0"/>
        <v>1175.04</v>
      </c>
      <c r="H30" s="454"/>
      <c r="I30" s="261">
        <f>VLOOKUP(A30,$M$24:$P$98,4,0)</f>
        <v>1468.8</v>
      </c>
      <c r="J30" s="266"/>
      <c r="K30" s="24">
        <f t="shared" si="1"/>
        <v>0.2</v>
      </c>
      <c r="M30" s="236" t="s">
        <v>18</v>
      </c>
      <c r="N30" s="236" t="s">
        <v>19</v>
      </c>
      <c r="O30" s="236" t="s">
        <v>18</v>
      </c>
      <c r="P30" s="259">
        <v>3095.7</v>
      </c>
    </row>
    <row r="31" spans="1:16" ht="43.35" customHeight="1" x14ac:dyDescent="0.25">
      <c r="A31" s="85" t="s">
        <v>42</v>
      </c>
      <c r="B31" s="75"/>
      <c r="C31" s="74" t="s">
        <v>16</v>
      </c>
      <c r="D31" s="455" t="s">
        <v>17</v>
      </c>
      <c r="E31" s="455"/>
      <c r="F31" s="455"/>
      <c r="G31" s="453">
        <f t="shared" si="0"/>
        <v>1362.72</v>
      </c>
      <c r="H31" s="454"/>
      <c r="I31" s="261">
        <f>VLOOKUP(A31,$M$24:$P$98,4,0)</f>
        <v>1703.4</v>
      </c>
      <c r="J31" s="262"/>
      <c r="K31" s="24">
        <f t="shared" si="1"/>
        <v>0.2</v>
      </c>
      <c r="M31" s="236" t="s">
        <v>550</v>
      </c>
      <c r="N31" s="236" t="s">
        <v>16</v>
      </c>
      <c r="O31" s="236" t="s">
        <v>17</v>
      </c>
      <c r="P31" s="259">
        <v>1703.4</v>
      </c>
    </row>
    <row r="32" spans="1:16" ht="43.35" customHeight="1" x14ac:dyDescent="0.25">
      <c r="A32" s="85" t="s">
        <v>43</v>
      </c>
      <c r="B32" s="75"/>
      <c r="C32" s="74" t="s">
        <v>19</v>
      </c>
      <c r="D32" s="455" t="s">
        <v>18</v>
      </c>
      <c r="E32" s="455"/>
      <c r="F32" s="455"/>
      <c r="G32" s="453">
        <f t="shared" si="0"/>
        <v>2476.56</v>
      </c>
      <c r="H32" s="454"/>
      <c r="I32" s="261">
        <f>VLOOKUP(A32,$M$24:$P$98,4,0)</f>
        <v>3095.7</v>
      </c>
      <c r="J32" s="266"/>
      <c r="K32" s="24">
        <f t="shared" si="1"/>
        <v>0.2</v>
      </c>
      <c r="M32" s="236" t="s">
        <v>551</v>
      </c>
      <c r="N32" s="236" t="s">
        <v>20</v>
      </c>
      <c r="O32" s="236" t="s">
        <v>577</v>
      </c>
      <c r="P32" s="237">
        <v>3570</v>
      </c>
    </row>
    <row r="33" spans="1:16" ht="43.35" customHeight="1" x14ac:dyDescent="0.25">
      <c r="A33" s="85" t="s">
        <v>44</v>
      </c>
      <c r="B33" s="75"/>
      <c r="C33" s="74" t="s">
        <v>20</v>
      </c>
      <c r="D33" s="455" t="s">
        <v>21</v>
      </c>
      <c r="E33" s="455"/>
      <c r="F33" s="455"/>
      <c r="G33" s="453">
        <f t="shared" si="0"/>
        <v>2856</v>
      </c>
      <c r="H33" s="454"/>
      <c r="I33" s="261">
        <f>VLOOKUP(A33,$M$24:$P$98,4,0)</f>
        <v>3570</v>
      </c>
      <c r="J33" s="262"/>
      <c r="K33" s="24">
        <f t="shared" si="1"/>
        <v>0.2</v>
      </c>
      <c r="M33" s="236" t="s">
        <v>553</v>
      </c>
      <c r="N33" s="236" t="s">
        <v>24</v>
      </c>
      <c r="O33" s="236" t="s">
        <v>25</v>
      </c>
      <c r="P33" s="236">
        <v>357</v>
      </c>
    </row>
    <row r="34" spans="1:16" ht="43.35" customHeight="1" x14ac:dyDescent="0.25">
      <c r="A34" s="85" t="s">
        <v>45</v>
      </c>
      <c r="B34" s="75"/>
      <c r="C34" s="74" t="s">
        <v>23</v>
      </c>
      <c r="D34" s="455" t="s">
        <v>22</v>
      </c>
      <c r="E34" s="455"/>
      <c r="F34" s="455"/>
      <c r="G34" s="453" t="e">
        <f t="shared" si="0"/>
        <v>#N/A</v>
      </c>
      <c r="H34" s="454"/>
      <c r="I34" s="261" t="e">
        <f t="shared" ref="I34:I39" si="2">VLOOKUP(A34,$M$24:$P$98,4,0)</f>
        <v>#N/A</v>
      </c>
      <c r="J34" s="266"/>
      <c r="K34" s="24">
        <f t="shared" si="1"/>
        <v>0.2</v>
      </c>
      <c r="M34" s="236" t="s">
        <v>555</v>
      </c>
      <c r="N34" s="236" t="s">
        <v>30</v>
      </c>
      <c r="O34" s="236" t="s">
        <v>31</v>
      </c>
      <c r="P34" s="237">
        <v>1581</v>
      </c>
    </row>
    <row r="35" spans="1:16" ht="43.35" customHeight="1" x14ac:dyDescent="0.25">
      <c r="A35" s="464" t="s">
        <v>46</v>
      </c>
      <c r="B35" s="465"/>
      <c r="C35" s="74" t="s">
        <v>24</v>
      </c>
      <c r="D35" s="455" t="s">
        <v>25</v>
      </c>
      <c r="E35" s="455"/>
      <c r="F35" s="455"/>
      <c r="G35" s="453">
        <f t="shared" si="0"/>
        <v>285.60000000000002</v>
      </c>
      <c r="H35" s="454"/>
      <c r="I35" s="261">
        <f t="shared" si="2"/>
        <v>357</v>
      </c>
      <c r="J35" s="262"/>
      <c r="K35" s="24">
        <f t="shared" si="1"/>
        <v>0.2</v>
      </c>
      <c r="M35" s="236" t="s">
        <v>554</v>
      </c>
      <c r="N35" s="236" t="s">
        <v>1190</v>
      </c>
      <c r="O35" s="236" t="s">
        <v>1446</v>
      </c>
      <c r="P35" s="236">
        <v>550.79999999999995</v>
      </c>
    </row>
    <row r="36" spans="1:16" ht="43.35" customHeight="1" x14ac:dyDescent="0.25">
      <c r="A36" s="85" t="s">
        <v>0</v>
      </c>
      <c r="B36" s="75"/>
      <c r="C36" s="74" t="s">
        <v>27</v>
      </c>
      <c r="D36" s="455" t="s">
        <v>26</v>
      </c>
      <c r="E36" s="455"/>
      <c r="F36" s="455"/>
      <c r="G36" s="453">
        <f t="shared" si="0"/>
        <v>224.4</v>
      </c>
      <c r="H36" s="454"/>
      <c r="I36" s="261">
        <f t="shared" si="2"/>
        <v>280.5</v>
      </c>
      <c r="J36" s="266"/>
      <c r="K36" s="24">
        <f t="shared" si="1"/>
        <v>0.2</v>
      </c>
      <c r="M36" s="236" t="s">
        <v>26</v>
      </c>
      <c r="N36" s="236" t="s">
        <v>27</v>
      </c>
      <c r="O36" s="236" t="s">
        <v>26</v>
      </c>
      <c r="P36" s="236">
        <v>280.5</v>
      </c>
    </row>
    <row r="37" spans="1:16" ht="43.35" customHeight="1" x14ac:dyDescent="0.25">
      <c r="A37" s="464" t="s">
        <v>312</v>
      </c>
      <c r="B37" s="465"/>
      <c r="C37" s="74" t="s">
        <v>313</v>
      </c>
      <c r="D37" s="455" t="s">
        <v>527</v>
      </c>
      <c r="E37" s="455"/>
      <c r="F37" s="455"/>
      <c r="G37" s="315">
        <v>540</v>
      </c>
      <c r="H37" s="477"/>
      <c r="I37" s="261">
        <f t="shared" si="2"/>
        <v>550.79999999999995</v>
      </c>
      <c r="J37" s="257"/>
      <c r="K37" s="24"/>
      <c r="M37" s="236" t="s">
        <v>556</v>
      </c>
      <c r="N37" s="236" t="s">
        <v>32</v>
      </c>
      <c r="O37" s="236" t="s">
        <v>578</v>
      </c>
      <c r="P37" s="236">
        <v>219.3</v>
      </c>
    </row>
    <row r="38" spans="1:16" ht="43.35" customHeight="1" x14ac:dyDescent="0.25">
      <c r="A38" s="464" t="s">
        <v>47</v>
      </c>
      <c r="B38" s="465"/>
      <c r="C38" s="74" t="s">
        <v>28</v>
      </c>
      <c r="D38" s="455" t="s">
        <v>29</v>
      </c>
      <c r="E38" s="455"/>
      <c r="F38" s="455"/>
      <c r="G38" s="453">
        <v>0</v>
      </c>
      <c r="H38" s="454"/>
      <c r="I38" s="261" t="e">
        <f t="shared" si="2"/>
        <v>#N/A</v>
      </c>
      <c r="J38" s="262"/>
      <c r="K38" s="24">
        <f xml:space="preserve"> K36</f>
        <v>0.2</v>
      </c>
      <c r="M38" s="236" t="s">
        <v>1433</v>
      </c>
    </row>
    <row r="39" spans="1:16" ht="43.35" customHeight="1" x14ac:dyDescent="0.25">
      <c r="A39" s="464" t="s">
        <v>48</v>
      </c>
      <c r="B39" s="465"/>
      <c r="C39" s="74" t="s">
        <v>30</v>
      </c>
      <c r="D39" s="455" t="s">
        <v>31</v>
      </c>
      <c r="E39" s="455"/>
      <c r="F39" s="455"/>
      <c r="G39" s="453">
        <f t="shared" si="0"/>
        <v>1264.8</v>
      </c>
      <c r="H39" s="454"/>
      <c r="I39" s="261">
        <f t="shared" si="2"/>
        <v>1581</v>
      </c>
      <c r="J39" s="266"/>
      <c r="K39" s="24">
        <f t="shared" si="1"/>
        <v>0.2</v>
      </c>
      <c r="M39" s="236" t="s">
        <v>1434</v>
      </c>
    </row>
    <row r="40" spans="1:16" ht="43.35" customHeight="1" thickBot="1" x14ac:dyDescent="0.3">
      <c r="A40" s="82" t="s">
        <v>49</v>
      </c>
      <c r="B40" s="83"/>
      <c r="C40" s="84" t="s">
        <v>32</v>
      </c>
      <c r="D40" s="478" t="s">
        <v>33</v>
      </c>
      <c r="E40" s="478"/>
      <c r="F40" s="478"/>
      <c r="G40" s="479">
        <f t="shared" si="0"/>
        <v>0</v>
      </c>
      <c r="H40" s="480"/>
      <c r="I40" s="261"/>
      <c r="J40" s="267"/>
      <c r="K40" s="24">
        <f t="shared" si="1"/>
        <v>0.2</v>
      </c>
      <c r="M40" s="260" t="s">
        <v>1435</v>
      </c>
      <c r="N40" s="260" t="s">
        <v>1436</v>
      </c>
      <c r="O40" s="260" t="s">
        <v>1437</v>
      </c>
      <c r="P40" s="260" t="s">
        <v>1438</v>
      </c>
    </row>
    <row r="41" spans="1:16" ht="15" customHeight="1" x14ac:dyDescent="0.25">
      <c r="I41" s="261"/>
      <c r="K41" s="24"/>
      <c r="M41" s="236" t="s">
        <v>50</v>
      </c>
      <c r="N41" s="236" t="s">
        <v>51</v>
      </c>
      <c r="O41" s="236">
        <v>1.7</v>
      </c>
      <c r="P41" s="236">
        <v>129.37</v>
      </c>
    </row>
    <row r="42" spans="1:16" ht="15" customHeight="1" x14ac:dyDescent="0.25">
      <c r="I42" s="261"/>
      <c r="K42" s="24"/>
      <c r="M42" s="236">
        <v>7243007</v>
      </c>
      <c r="N42" s="236" t="s">
        <v>561</v>
      </c>
      <c r="O42" s="259">
        <v>2200</v>
      </c>
      <c r="P42" s="259">
        <v>5304</v>
      </c>
    </row>
    <row r="43" spans="1:16" ht="15" customHeight="1" x14ac:dyDescent="0.25">
      <c r="I43" s="261"/>
      <c r="K43" s="24"/>
      <c r="M43" s="236">
        <v>7243008</v>
      </c>
      <c r="N43" s="236" t="s">
        <v>562</v>
      </c>
      <c r="O43" s="259">
        <v>2400</v>
      </c>
      <c r="P43" s="259">
        <v>5610</v>
      </c>
    </row>
    <row r="44" spans="1:16" ht="15" customHeight="1" x14ac:dyDescent="0.25">
      <c r="I44" s="261"/>
      <c r="K44" s="24"/>
      <c r="M44" s="236">
        <v>7252313</v>
      </c>
      <c r="N44" s="236" t="s">
        <v>1401</v>
      </c>
      <c r="O44" s="259">
        <v>1322</v>
      </c>
      <c r="P44" s="259">
        <v>7043.1</v>
      </c>
    </row>
    <row r="45" spans="1:16" ht="15" customHeight="1" x14ac:dyDescent="0.25">
      <c r="I45" s="261"/>
      <c r="K45" s="24"/>
      <c r="M45" s="236">
        <v>7252314</v>
      </c>
      <c r="N45" s="236" t="s">
        <v>563</v>
      </c>
      <c r="O45" s="259">
        <v>1424</v>
      </c>
      <c r="P45" s="259">
        <v>7778.52</v>
      </c>
    </row>
    <row r="46" spans="1:16" ht="15" customHeight="1" x14ac:dyDescent="0.25">
      <c r="I46" s="261"/>
      <c r="K46" s="24"/>
      <c r="M46" s="236">
        <v>7252319</v>
      </c>
      <c r="N46" s="236" t="s">
        <v>564</v>
      </c>
      <c r="O46" s="259">
        <v>1648</v>
      </c>
      <c r="P46" s="259">
        <v>8052.9</v>
      </c>
    </row>
    <row r="47" spans="1:16" ht="15" customHeight="1" thickBot="1" x14ac:dyDescent="0.3">
      <c r="A47" s="3"/>
      <c r="B47" s="3"/>
      <c r="C47" s="3"/>
      <c r="D47" s="3"/>
      <c r="E47" s="3"/>
      <c r="F47" s="3"/>
      <c r="G47" s="4"/>
      <c r="H47" s="4"/>
      <c r="I47" s="261"/>
      <c r="J47" s="23"/>
      <c r="K47" s="24"/>
      <c r="M47" s="236">
        <v>7252320</v>
      </c>
      <c r="N47" s="236" t="s">
        <v>1402</v>
      </c>
      <c r="O47" s="259">
        <v>1750</v>
      </c>
      <c r="P47" s="259">
        <v>9919.5</v>
      </c>
    </row>
    <row r="48" spans="1:16" ht="15" customHeight="1" x14ac:dyDescent="0.35">
      <c r="A48" s="380" t="s">
        <v>56</v>
      </c>
      <c r="B48" s="381"/>
      <c r="C48" s="384" t="s">
        <v>63</v>
      </c>
      <c r="D48" s="386" t="s">
        <v>1</v>
      </c>
      <c r="E48" s="387"/>
      <c r="F48" s="388"/>
      <c r="G48" s="392" t="s">
        <v>569</v>
      </c>
      <c r="H48" s="393"/>
      <c r="I48" s="261"/>
      <c r="J48" s="268"/>
      <c r="K48" s="24">
        <f xml:space="preserve"> F9</f>
        <v>0.2</v>
      </c>
      <c r="M48" s="236">
        <v>7252321</v>
      </c>
      <c r="N48" s="236" t="s">
        <v>565</v>
      </c>
      <c r="O48" s="259">
        <v>1852</v>
      </c>
      <c r="P48" s="259">
        <v>10740.6</v>
      </c>
    </row>
    <row r="49" spans="1:16" ht="15.75" customHeight="1" thickBot="1" x14ac:dyDescent="0.4">
      <c r="A49" s="481"/>
      <c r="B49" s="482"/>
      <c r="C49" s="483"/>
      <c r="D49" s="484"/>
      <c r="E49" s="485"/>
      <c r="F49" s="486"/>
      <c r="G49" s="487"/>
      <c r="H49" s="488"/>
      <c r="I49" s="261"/>
      <c r="J49" s="269"/>
      <c r="K49" s="24">
        <f t="shared" si="1"/>
        <v>0.2</v>
      </c>
      <c r="M49" s="236">
        <v>7252351</v>
      </c>
      <c r="N49" s="236" t="s">
        <v>1403</v>
      </c>
      <c r="O49" s="259">
        <v>1338</v>
      </c>
      <c r="P49" s="259">
        <v>7043.1</v>
      </c>
    </row>
    <row r="50" spans="1:16" ht="15" customHeight="1" x14ac:dyDescent="0.25">
      <c r="A50" s="459" t="s">
        <v>51</v>
      </c>
      <c r="B50" s="460" t="s">
        <v>51</v>
      </c>
      <c r="C50" s="174" t="s">
        <v>50</v>
      </c>
      <c r="D50" s="461" t="s">
        <v>51</v>
      </c>
      <c r="E50" s="461" t="s">
        <v>51</v>
      </c>
      <c r="F50" s="461" t="s">
        <v>51</v>
      </c>
      <c r="G50" s="475">
        <f xml:space="preserve"> I50-I50*K50</f>
        <v>103.49600000000001</v>
      </c>
      <c r="H50" s="476"/>
      <c r="I50" s="261">
        <f>VLOOKUP(C50,$M$24:$P$98,4,0)</f>
        <v>129.37</v>
      </c>
      <c r="J50" s="265">
        <v>126.83</v>
      </c>
      <c r="K50" s="24">
        <f t="shared" si="1"/>
        <v>0.2</v>
      </c>
      <c r="M50" s="236">
        <v>7252352</v>
      </c>
      <c r="N50" s="236" t="s">
        <v>558</v>
      </c>
      <c r="O50" s="259">
        <v>1440</v>
      </c>
      <c r="P50" s="259">
        <v>7778.52</v>
      </c>
    </row>
    <row r="51" spans="1:16" ht="54" customHeight="1" x14ac:dyDescent="0.25">
      <c r="A51" s="457" t="s">
        <v>557</v>
      </c>
      <c r="B51" s="458" t="s">
        <v>557</v>
      </c>
      <c r="C51" s="254">
        <v>7252313</v>
      </c>
      <c r="D51" s="452" t="s">
        <v>557</v>
      </c>
      <c r="E51" s="452" t="s">
        <v>557</v>
      </c>
      <c r="F51" s="452" t="s">
        <v>557</v>
      </c>
      <c r="G51" s="379">
        <f t="shared" ref="G51:G70" si="3" xml:space="preserve"> I51-I51*K51</f>
        <v>5634.4800000000005</v>
      </c>
      <c r="H51" s="456"/>
      <c r="I51" s="261">
        <f>VLOOKUP(C51,$M$24:$P$98,4,0)</f>
        <v>7043.1</v>
      </c>
      <c r="J51" s="263">
        <v>6905</v>
      </c>
      <c r="K51" s="24">
        <f t="shared" si="1"/>
        <v>0.2</v>
      </c>
      <c r="M51" s="236">
        <v>7252357</v>
      </c>
      <c r="N51" s="236" t="s">
        <v>1404</v>
      </c>
      <c r="O51" s="259">
        <v>1664</v>
      </c>
      <c r="P51" s="259">
        <v>8052.9</v>
      </c>
    </row>
    <row r="52" spans="1:16" ht="54" customHeight="1" x14ac:dyDescent="0.25">
      <c r="A52" s="457" t="s">
        <v>558</v>
      </c>
      <c r="B52" s="458" t="s">
        <v>558</v>
      </c>
      <c r="C52" s="254">
        <v>7252314</v>
      </c>
      <c r="D52" s="452" t="s">
        <v>558</v>
      </c>
      <c r="E52" s="452" t="s">
        <v>558</v>
      </c>
      <c r="F52" s="452" t="s">
        <v>558</v>
      </c>
      <c r="G52" s="379">
        <f t="shared" si="3"/>
        <v>6222.8160000000007</v>
      </c>
      <c r="H52" s="456"/>
      <c r="I52" s="261">
        <f t="shared" ref="I52:I70" si="4">VLOOKUP(C52,$M$24:$P$98,4,0)</f>
        <v>7778.52</v>
      </c>
      <c r="J52" s="264">
        <v>7626</v>
      </c>
      <c r="K52" s="24">
        <f t="shared" si="1"/>
        <v>0.2</v>
      </c>
      <c r="M52" s="236">
        <v>7252358</v>
      </c>
      <c r="N52" s="236" t="s">
        <v>1405</v>
      </c>
      <c r="O52" s="259">
        <v>1766</v>
      </c>
      <c r="P52" s="259">
        <v>9919.5</v>
      </c>
    </row>
    <row r="53" spans="1:16" ht="54" customHeight="1" x14ac:dyDescent="0.25">
      <c r="A53" s="457" t="s">
        <v>559</v>
      </c>
      <c r="B53" s="458" t="s">
        <v>559</v>
      </c>
      <c r="C53" s="254">
        <v>7252320</v>
      </c>
      <c r="D53" s="452" t="s">
        <v>559</v>
      </c>
      <c r="E53" s="452" t="s">
        <v>559</v>
      </c>
      <c r="F53" s="452" t="s">
        <v>559</v>
      </c>
      <c r="G53" s="379">
        <f t="shared" si="3"/>
        <v>7935.6</v>
      </c>
      <c r="H53" s="456"/>
      <c r="I53" s="261">
        <f t="shared" si="4"/>
        <v>9919.5</v>
      </c>
      <c r="J53" s="263">
        <v>9725</v>
      </c>
      <c r="K53" s="24">
        <f t="shared" si="1"/>
        <v>0.2</v>
      </c>
      <c r="M53" s="236">
        <v>7252359</v>
      </c>
      <c r="N53" s="236" t="s">
        <v>1406</v>
      </c>
      <c r="O53" s="259">
        <v>1868</v>
      </c>
      <c r="P53" s="259">
        <v>10740.6</v>
      </c>
    </row>
    <row r="54" spans="1:16" ht="54" customHeight="1" x14ac:dyDescent="0.25">
      <c r="A54" s="457" t="s">
        <v>560</v>
      </c>
      <c r="B54" s="458" t="s">
        <v>560</v>
      </c>
      <c r="C54" s="254">
        <v>7252358</v>
      </c>
      <c r="D54" s="452" t="s">
        <v>560</v>
      </c>
      <c r="E54" s="452" t="s">
        <v>560</v>
      </c>
      <c r="F54" s="452" t="s">
        <v>560</v>
      </c>
      <c r="G54" s="379">
        <f t="shared" si="3"/>
        <v>7935.6</v>
      </c>
      <c r="H54" s="456"/>
      <c r="I54" s="261">
        <f t="shared" si="4"/>
        <v>9919.5</v>
      </c>
      <c r="J54" s="264">
        <v>9725</v>
      </c>
      <c r="K54" s="24">
        <f t="shared" si="1"/>
        <v>0.2</v>
      </c>
      <c r="M54" s="236">
        <v>7269371</v>
      </c>
      <c r="N54" s="236" t="s">
        <v>1449</v>
      </c>
      <c r="O54" s="259">
        <v>2176</v>
      </c>
      <c r="P54" s="259">
        <v>10185.719999999999</v>
      </c>
    </row>
    <row r="55" spans="1:16" ht="21.75" customHeight="1" x14ac:dyDescent="0.25">
      <c r="A55" s="457" t="s">
        <v>561</v>
      </c>
      <c r="B55" s="458" t="s">
        <v>561</v>
      </c>
      <c r="C55" s="292">
        <v>7243007</v>
      </c>
      <c r="D55" s="452" t="s">
        <v>561</v>
      </c>
      <c r="E55" s="452" t="s">
        <v>561</v>
      </c>
      <c r="F55" s="452" t="s">
        <v>561</v>
      </c>
      <c r="G55" s="379">
        <f t="shared" si="3"/>
        <v>4243.2</v>
      </c>
      <c r="H55" s="456"/>
      <c r="I55" s="261">
        <f t="shared" si="4"/>
        <v>5304</v>
      </c>
      <c r="J55" s="263">
        <v>5200</v>
      </c>
      <c r="K55" s="24">
        <f t="shared" si="1"/>
        <v>0.2</v>
      </c>
      <c r="M55" s="236">
        <v>7269387</v>
      </c>
      <c r="N55" s="236" t="s">
        <v>1450</v>
      </c>
      <c r="O55" s="259">
        <v>2350</v>
      </c>
      <c r="P55" s="259">
        <v>8344.6200000000008</v>
      </c>
    </row>
    <row r="56" spans="1:16" ht="21.75" customHeight="1" x14ac:dyDescent="0.25">
      <c r="A56" s="457" t="s">
        <v>562</v>
      </c>
      <c r="B56" s="458" t="s">
        <v>562</v>
      </c>
      <c r="C56" s="292">
        <v>7243008</v>
      </c>
      <c r="D56" s="452" t="s">
        <v>562</v>
      </c>
      <c r="E56" s="452" t="s">
        <v>562</v>
      </c>
      <c r="F56" s="452" t="s">
        <v>562</v>
      </c>
      <c r="G56" s="379">
        <f t="shared" si="3"/>
        <v>4488</v>
      </c>
      <c r="H56" s="456"/>
      <c r="I56" s="261">
        <f t="shared" si="4"/>
        <v>5610</v>
      </c>
      <c r="J56" s="264">
        <v>5500</v>
      </c>
      <c r="K56" s="24">
        <f t="shared" si="1"/>
        <v>0.2</v>
      </c>
      <c r="M56" s="236">
        <v>7270167</v>
      </c>
      <c r="N56" s="236" t="s">
        <v>52</v>
      </c>
      <c r="O56" s="259">
        <v>3040</v>
      </c>
      <c r="P56" s="259">
        <v>11214.9</v>
      </c>
    </row>
    <row r="57" spans="1:16" ht="54" customHeight="1" x14ac:dyDescent="0.25">
      <c r="A57" s="457" t="s">
        <v>563</v>
      </c>
      <c r="B57" s="458" t="s">
        <v>563</v>
      </c>
      <c r="C57" s="292">
        <v>7252314</v>
      </c>
      <c r="D57" s="452" t="s">
        <v>563</v>
      </c>
      <c r="E57" s="452" t="s">
        <v>563</v>
      </c>
      <c r="F57" s="452" t="s">
        <v>563</v>
      </c>
      <c r="G57" s="379">
        <f t="shared" si="3"/>
        <v>6222.8160000000007</v>
      </c>
      <c r="H57" s="456"/>
      <c r="I57" s="261">
        <f t="shared" si="4"/>
        <v>7778.52</v>
      </c>
      <c r="J57" s="263">
        <v>7626</v>
      </c>
      <c r="K57" s="24">
        <f t="shared" si="1"/>
        <v>0.2</v>
      </c>
      <c r="M57" s="236">
        <v>7270193</v>
      </c>
      <c r="N57" s="236" t="s">
        <v>53</v>
      </c>
      <c r="O57" s="259">
        <v>2155</v>
      </c>
      <c r="P57" s="259">
        <v>10185.719999999999</v>
      </c>
    </row>
    <row r="58" spans="1:16" ht="54" customHeight="1" x14ac:dyDescent="0.25">
      <c r="A58" s="457" t="s">
        <v>564</v>
      </c>
      <c r="B58" s="458" t="s">
        <v>564</v>
      </c>
      <c r="C58" s="292">
        <v>7252319</v>
      </c>
      <c r="D58" s="452" t="s">
        <v>564</v>
      </c>
      <c r="E58" s="452" t="s">
        <v>564</v>
      </c>
      <c r="F58" s="452" t="s">
        <v>564</v>
      </c>
      <c r="G58" s="379">
        <f t="shared" si="3"/>
        <v>6442.32</v>
      </c>
      <c r="H58" s="456"/>
      <c r="I58" s="261">
        <f t="shared" si="4"/>
        <v>8052.9</v>
      </c>
      <c r="J58" s="264">
        <v>7895</v>
      </c>
      <c r="K58" s="24">
        <f t="shared" si="1"/>
        <v>0.2</v>
      </c>
      <c r="M58" s="236">
        <v>7270198</v>
      </c>
      <c r="N58" s="236" t="s">
        <v>54</v>
      </c>
      <c r="O58" s="259">
        <v>1969</v>
      </c>
      <c r="P58" s="259">
        <v>8344.6200000000008</v>
      </c>
    </row>
    <row r="59" spans="1:16" ht="54" customHeight="1" x14ac:dyDescent="0.25">
      <c r="A59" s="457" t="s">
        <v>565</v>
      </c>
      <c r="B59" s="458" t="s">
        <v>565</v>
      </c>
      <c r="C59" s="292">
        <v>7252321</v>
      </c>
      <c r="D59" s="452" t="s">
        <v>565</v>
      </c>
      <c r="E59" s="452" t="s">
        <v>565</v>
      </c>
      <c r="F59" s="452" t="s">
        <v>565</v>
      </c>
      <c r="G59" s="379">
        <f t="shared" si="3"/>
        <v>8592.48</v>
      </c>
      <c r="H59" s="456"/>
      <c r="I59" s="261">
        <f t="shared" si="4"/>
        <v>10740.6</v>
      </c>
      <c r="J59" s="264">
        <v>10530</v>
      </c>
      <c r="K59" s="24">
        <f t="shared" si="1"/>
        <v>0.2</v>
      </c>
      <c r="M59" s="236">
        <v>7270201</v>
      </c>
      <c r="N59" s="236" t="s">
        <v>55</v>
      </c>
      <c r="O59" s="259">
        <v>3064</v>
      </c>
      <c r="P59" s="259">
        <v>11214.9</v>
      </c>
    </row>
    <row r="60" spans="1:16" ht="54" customHeight="1" x14ac:dyDescent="0.25">
      <c r="A60" s="457" t="s">
        <v>566</v>
      </c>
      <c r="B60" s="458" t="s">
        <v>566</v>
      </c>
      <c r="C60" s="292">
        <v>7252351</v>
      </c>
      <c r="D60" s="452" t="s">
        <v>566</v>
      </c>
      <c r="E60" s="452" t="s">
        <v>566</v>
      </c>
      <c r="F60" s="452" t="s">
        <v>566</v>
      </c>
      <c r="G60" s="379">
        <f t="shared" si="3"/>
        <v>5634.4800000000005</v>
      </c>
      <c r="H60" s="456"/>
      <c r="I60" s="261">
        <f t="shared" si="4"/>
        <v>7043.1</v>
      </c>
      <c r="J60" s="263">
        <v>6905</v>
      </c>
      <c r="K60" s="24">
        <f xml:space="preserve"> K58</f>
        <v>0.2</v>
      </c>
      <c r="M60" s="236">
        <v>7270338</v>
      </c>
      <c r="N60" s="236" t="s">
        <v>1050</v>
      </c>
      <c r="O60" s="236">
        <v>726</v>
      </c>
      <c r="P60" s="259">
        <v>6205.68</v>
      </c>
    </row>
    <row r="61" spans="1:16" ht="54" customHeight="1" x14ac:dyDescent="0.25">
      <c r="A61" s="457" t="s">
        <v>567</v>
      </c>
      <c r="B61" s="458" t="s">
        <v>567</v>
      </c>
      <c r="C61" s="292">
        <v>7252357</v>
      </c>
      <c r="D61" s="452" t="s">
        <v>567</v>
      </c>
      <c r="E61" s="452" t="s">
        <v>567</v>
      </c>
      <c r="F61" s="452" t="s">
        <v>567</v>
      </c>
      <c r="G61" s="379">
        <f t="shared" si="3"/>
        <v>6442.32</v>
      </c>
      <c r="H61" s="456"/>
      <c r="I61" s="261">
        <f t="shared" si="4"/>
        <v>8052.9</v>
      </c>
      <c r="J61" s="264">
        <v>7895</v>
      </c>
      <c r="K61" s="24">
        <f t="shared" si="1"/>
        <v>0.2</v>
      </c>
      <c r="M61" s="236">
        <v>7270342</v>
      </c>
      <c r="N61" s="236" t="s">
        <v>1051</v>
      </c>
      <c r="O61" s="236">
        <v>572</v>
      </c>
      <c r="P61" s="259">
        <v>6699.36</v>
      </c>
    </row>
    <row r="62" spans="1:16" ht="54" customHeight="1" x14ac:dyDescent="0.25">
      <c r="A62" s="457" t="s">
        <v>568</v>
      </c>
      <c r="B62" s="458" t="s">
        <v>568</v>
      </c>
      <c r="C62" s="225">
        <v>7252359</v>
      </c>
      <c r="D62" s="452" t="s">
        <v>568</v>
      </c>
      <c r="E62" s="452" t="s">
        <v>568</v>
      </c>
      <c r="F62" s="452" t="s">
        <v>568</v>
      </c>
      <c r="G62" s="379">
        <f t="shared" si="3"/>
        <v>8592.48</v>
      </c>
      <c r="H62" s="456"/>
      <c r="I62" s="261">
        <f t="shared" si="4"/>
        <v>10740.6</v>
      </c>
      <c r="J62" s="263">
        <v>10530</v>
      </c>
      <c r="K62" s="24">
        <f t="shared" si="1"/>
        <v>0.2</v>
      </c>
      <c r="M62" s="236">
        <v>7325197</v>
      </c>
      <c r="N62" s="236" t="s">
        <v>1452</v>
      </c>
      <c r="O62" s="259">
        <v>3305</v>
      </c>
      <c r="P62" s="259">
        <v>16959.54</v>
      </c>
    </row>
    <row r="63" spans="1:16" ht="15" customHeight="1" x14ac:dyDescent="0.25">
      <c r="A63" s="457" t="s">
        <v>581</v>
      </c>
      <c r="B63" s="458" t="s">
        <v>581</v>
      </c>
      <c r="C63" s="225">
        <v>7269371</v>
      </c>
      <c r="D63" s="452" t="s">
        <v>581</v>
      </c>
      <c r="E63" s="452" t="s">
        <v>581</v>
      </c>
      <c r="F63" s="452" t="s">
        <v>581</v>
      </c>
      <c r="G63" s="379">
        <f t="shared" si="3"/>
        <v>8148.5759999999991</v>
      </c>
      <c r="H63" s="456"/>
      <c r="I63" s="261">
        <f t="shared" si="4"/>
        <v>10185.719999999999</v>
      </c>
      <c r="J63" s="264">
        <v>9986</v>
      </c>
      <c r="K63" s="24">
        <f t="shared" si="1"/>
        <v>0.2</v>
      </c>
      <c r="M63" s="236">
        <v>7325273</v>
      </c>
      <c r="N63" s="236" t="s">
        <v>1455</v>
      </c>
      <c r="O63" s="259">
        <v>3490</v>
      </c>
      <c r="P63" s="259">
        <v>17968.32</v>
      </c>
    </row>
    <row r="64" spans="1:16" ht="15" customHeight="1" x14ac:dyDescent="0.25">
      <c r="A64" s="457" t="s">
        <v>582</v>
      </c>
      <c r="B64" s="458" t="s">
        <v>582</v>
      </c>
      <c r="C64" s="225">
        <v>7269387</v>
      </c>
      <c r="D64" s="452" t="s">
        <v>582</v>
      </c>
      <c r="E64" s="452" t="s">
        <v>582</v>
      </c>
      <c r="F64" s="452" t="s">
        <v>582</v>
      </c>
      <c r="G64" s="379">
        <f t="shared" si="3"/>
        <v>6675.6960000000008</v>
      </c>
      <c r="H64" s="456"/>
      <c r="I64" s="261">
        <f t="shared" si="4"/>
        <v>8344.6200000000008</v>
      </c>
      <c r="J64" s="263">
        <v>8181</v>
      </c>
      <c r="K64" s="24">
        <f t="shared" si="1"/>
        <v>0.2</v>
      </c>
      <c r="M64" s="236">
        <v>7325567</v>
      </c>
      <c r="N64" s="236" t="s">
        <v>1456</v>
      </c>
      <c r="O64" s="259">
        <v>3338</v>
      </c>
      <c r="P64" s="259">
        <v>16959.54</v>
      </c>
    </row>
    <row r="65" spans="1:16" ht="15" customHeight="1" x14ac:dyDescent="0.25">
      <c r="A65" s="457" t="s">
        <v>52</v>
      </c>
      <c r="B65" s="458" t="s">
        <v>52</v>
      </c>
      <c r="C65" s="258">
        <v>7270167</v>
      </c>
      <c r="D65" s="452" t="s">
        <v>52</v>
      </c>
      <c r="E65" s="452" t="s">
        <v>52</v>
      </c>
      <c r="F65" s="452" t="s">
        <v>52</v>
      </c>
      <c r="G65" s="379">
        <f t="shared" si="3"/>
        <v>8971.92</v>
      </c>
      <c r="H65" s="456"/>
      <c r="I65" s="261">
        <f t="shared" si="4"/>
        <v>11214.9</v>
      </c>
      <c r="J65" s="264">
        <v>10995</v>
      </c>
      <c r="K65" s="24">
        <f t="shared" si="1"/>
        <v>0.2</v>
      </c>
      <c r="M65" s="236">
        <v>7325570</v>
      </c>
      <c r="N65" s="236" t="s">
        <v>1457</v>
      </c>
      <c r="O65" s="259">
        <v>3525</v>
      </c>
      <c r="P65" s="259">
        <v>17968.32</v>
      </c>
    </row>
    <row r="66" spans="1:16" ht="15" customHeight="1" x14ac:dyDescent="0.25">
      <c r="A66" s="457" t="s">
        <v>53</v>
      </c>
      <c r="B66" s="458" t="s">
        <v>53</v>
      </c>
      <c r="C66" s="258">
        <v>7270193</v>
      </c>
      <c r="D66" s="452" t="s">
        <v>53</v>
      </c>
      <c r="E66" s="452" t="s">
        <v>53</v>
      </c>
      <c r="F66" s="452" t="s">
        <v>53</v>
      </c>
      <c r="G66" s="379">
        <f t="shared" si="3"/>
        <v>8148.5759999999991</v>
      </c>
      <c r="H66" s="456"/>
      <c r="I66" s="261">
        <f t="shared" si="4"/>
        <v>10185.719999999999</v>
      </c>
      <c r="J66" s="263">
        <v>9986</v>
      </c>
      <c r="K66" s="24">
        <f t="shared" si="1"/>
        <v>0.2</v>
      </c>
      <c r="M66" s="236" t="s">
        <v>1494</v>
      </c>
      <c r="N66" s="236" t="s">
        <v>1206</v>
      </c>
      <c r="O66" s="236">
        <v>0</v>
      </c>
      <c r="P66" s="259">
        <v>2071.79</v>
      </c>
    </row>
    <row r="67" spans="1:16" s="27" customFormat="1" ht="15" customHeight="1" x14ac:dyDescent="0.25">
      <c r="A67" s="457" t="s">
        <v>54</v>
      </c>
      <c r="B67" s="458" t="s">
        <v>54</v>
      </c>
      <c r="C67" s="258">
        <v>7270198</v>
      </c>
      <c r="D67" s="452" t="s">
        <v>54</v>
      </c>
      <c r="E67" s="452" t="s">
        <v>54</v>
      </c>
      <c r="F67" s="452" t="s">
        <v>54</v>
      </c>
      <c r="G67" s="379">
        <f t="shared" si="3"/>
        <v>6675.6960000000008</v>
      </c>
      <c r="H67" s="456"/>
      <c r="I67" s="261">
        <f t="shared" si="4"/>
        <v>8344.6200000000008</v>
      </c>
      <c r="J67" s="272">
        <v>8181</v>
      </c>
      <c r="K67" s="26">
        <f t="shared" si="1"/>
        <v>0.2</v>
      </c>
      <c r="M67" s="236" t="s">
        <v>1495</v>
      </c>
      <c r="N67" s="236" t="s">
        <v>1208</v>
      </c>
      <c r="O67" s="236">
        <v>0</v>
      </c>
      <c r="P67" s="259">
        <v>2090.8000000000002</v>
      </c>
    </row>
    <row r="68" spans="1:16" ht="15" customHeight="1" x14ac:dyDescent="0.25">
      <c r="A68" s="457" t="s">
        <v>55</v>
      </c>
      <c r="B68" s="458" t="s">
        <v>55</v>
      </c>
      <c r="C68" s="258">
        <v>7270201</v>
      </c>
      <c r="D68" s="452" t="s">
        <v>55</v>
      </c>
      <c r="E68" s="452" t="s">
        <v>55</v>
      </c>
      <c r="F68" s="452" t="s">
        <v>55</v>
      </c>
      <c r="G68" s="379">
        <f t="shared" si="3"/>
        <v>8971.92</v>
      </c>
      <c r="H68" s="456"/>
      <c r="I68" s="261">
        <f t="shared" si="4"/>
        <v>11214.9</v>
      </c>
      <c r="J68" s="271">
        <v>10995</v>
      </c>
      <c r="K68" s="24">
        <f t="shared" si="1"/>
        <v>0.2</v>
      </c>
      <c r="M68" s="236" t="s">
        <v>1496</v>
      </c>
      <c r="N68" s="236" t="s">
        <v>1210</v>
      </c>
      <c r="O68" s="236">
        <v>0</v>
      </c>
      <c r="P68" s="259">
        <v>2261.86</v>
      </c>
    </row>
    <row r="69" spans="1:16" s="27" customFormat="1" ht="15" customHeight="1" x14ac:dyDescent="0.25">
      <c r="A69" s="457" t="s">
        <v>1050</v>
      </c>
      <c r="B69" s="458" t="s">
        <v>1050</v>
      </c>
      <c r="C69" s="258">
        <v>7270338</v>
      </c>
      <c r="D69" s="452" t="s">
        <v>1050</v>
      </c>
      <c r="E69" s="452" t="s">
        <v>1050</v>
      </c>
      <c r="F69" s="452" t="s">
        <v>1050</v>
      </c>
      <c r="G69" s="379">
        <f t="shared" si="3"/>
        <v>4964.5439999999999</v>
      </c>
      <c r="H69" s="456"/>
      <c r="I69" s="261">
        <f t="shared" si="4"/>
        <v>6205.68</v>
      </c>
      <c r="J69" s="272">
        <v>6084</v>
      </c>
      <c r="K69" s="26">
        <f t="shared" si="1"/>
        <v>0.2</v>
      </c>
      <c r="M69" s="236" t="s">
        <v>1497</v>
      </c>
      <c r="N69" s="236" t="s">
        <v>1212</v>
      </c>
      <c r="O69" s="236">
        <v>0</v>
      </c>
      <c r="P69" s="259">
        <v>2565.98</v>
      </c>
    </row>
    <row r="70" spans="1:16" ht="15" customHeight="1" x14ac:dyDescent="0.25">
      <c r="A70" s="457" t="s">
        <v>1051</v>
      </c>
      <c r="B70" s="458" t="s">
        <v>1051</v>
      </c>
      <c r="C70" s="258">
        <v>7270342</v>
      </c>
      <c r="D70" s="452" t="s">
        <v>1051</v>
      </c>
      <c r="E70" s="452" t="s">
        <v>1051</v>
      </c>
      <c r="F70" s="452" t="s">
        <v>1051</v>
      </c>
      <c r="G70" s="379">
        <f t="shared" si="3"/>
        <v>5359.4879999999994</v>
      </c>
      <c r="H70" s="456"/>
      <c r="I70" s="261">
        <f t="shared" si="4"/>
        <v>6699.36</v>
      </c>
      <c r="J70" s="271">
        <v>6568</v>
      </c>
      <c r="K70" s="24">
        <f t="shared" si="1"/>
        <v>0.2</v>
      </c>
      <c r="M70" s="236" t="s">
        <v>1498</v>
      </c>
      <c r="N70" s="236" t="s">
        <v>1216</v>
      </c>
      <c r="O70" s="236">
        <v>0</v>
      </c>
      <c r="P70" s="259">
        <v>1292.5</v>
      </c>
    </row>
    <row r="71" spans="1:16" ht="120" x14ac:dyDescent="0.25">
      <c r="M71" s="236" t="s">
        <v>1499</v>
      </c>
      <c r="N71" s="236" t="s">
        <v>1214</v>
      </c>
      <c r="O71" s="236">
        <v>0</v>
      </c>
      <c r="P71" s="259">
        <v>1083.42</v>
      </c>
    </row>
    <row r="72" spans="1:16" ht="135" x14ac:dyDescent="0.25">
      <c r="M72" s="236" t="s">
        <v>1500</v>
      </c>
      <c r="N72" s="236" t="s">
        <v>1218</v>
      </c>
      <c r="O72" s="236">
        <v>0</v>
      </c>
      <c r="P72" s="259">
        <v>3592.37</v>
      </c>
    </row>
    <row r="73" spans="1:16" ht="165" x14ac:dyDescent="0.25">
      <c r="M73" s="236" t="s">
        <v>1501</v>
      </c>
      <c r="N73" s="236" t="s">
        <v>1222</v>
      </c>
      <c r="O73" s="236">
        <v>0</v>
      </c>
      <c r="P73" s="259">
        <v>2299.88</v>
      </c>
    </row>
    <row r="74" spans="1:16" ht="120" x14ac:dyDescent="0.25">
      <c r="M74" s="236" t="s">
        <v>1502</v>
      </c>
      <c r="N74" s="236" t="s">
        <v>1220</v>
      </c>
      <c r="O74" s="236">
        <v>0</v>
      </c>
      <c r="P74" s="259">
        <v>1292.5</v>
      </c>
    </row>
    <row r="75" spans="1:16" ht="135" x14ac:dyDescent="0.25">
      <c r="M75" s="236" t="s">
        <v>1503</v>
      </c>
      <c r="N75" s="236" t="s">
        <v>1224</v>
      </c>
      <c r="O75" s="236">
        <v>0</v>
      </c>
      <c r="P75" s="259">
        <v>7013.68</v>
      </c>
    </row>
    <row r="76" spans="1:16" ht="165" x14ac:dyDescent="0.25">
      <c r="M76" s="236" t="s">
        <v>1504</v>
      </c>
      <c r="N76" s="236" t="s">
        <v>1228</v>
      </c>
      <c r="O76" s="236">
        <v>0</v>
      </c>
      <c r="P76" s="259">
        <v>4979.8999999999996</v>
      </c>
    </row>
    <row r="77" spans="1:16" ht="120" x14ac:dyDescent="0.25">
      <c r="M77" s="236" t="s">
        <v>1505</v>
      </c>
      <c r="N77" s="236" t="s">
        <v>1226</v>
      </c>
      <c r="O77" s="236">
        <v>0</v>
      </c>
      <c r="P77" s="259">
        <v>2451.94</v>
      </c>
    </row>
    <row r="78" spans="1:16" ht="135" x14ac:dyDescent="0.25">
      <c r="M78" s="236" t="s">
        <v>1506</v>
      </c>
      <c r="N78" s="236" t="s">
        <v>1230</v>
      </c>
      <c r="O78" s="236">
        <v>0</v>
      </c>
      <c r="P78" s="259">
        <v>7317.79</v>
      </c>
    </row>
    <row r="79" spans="1:16" ht="165" x14ac:dyDescent="0.25">
      <c r="M79" s="236" t="s">
        <v>1507</v>
      </c>
      <c r="N79" s="236" t="s">
        <v>1234</v>
      </c>
      <c r="O79" s="236">
        <v>0</v>
      </c>
      <c r="P79" s="259">
        <v>5341.04</v>
      </c>
    </row>
    <row r="80" spans="1:16" ht="120" x14ac:dyDescent="0.25">
      <c r="M80" s="236" t="s">
        <v>1508</v>
      </c>
      <c r="N80" s="236" t="s">
        <v>1232</v>
      </c>
      <c r="O80" s="236">
        <v>0</v>
      </c>
      <c r="P80" s="259">
        <v>2470.9499999999998</v>
      </c>
    </row>
    <row r="81" spans="13:16" ht="135" x14ac:dyDescent="0.25">
      <c r="M81" s="236" t="s">
        <v>1509</v>
      </c>
      <c r="N81" s="236" t="s">
        <v>1236</v>
      </c>
      <c r="O81" s="236">
        <v>0</v>
      </c>
      <c r="P81" s="259">
        <v>7507.86</v>
      </c>
    </row>
    <row r="82" spans="13:16" ht="165" x14ac:dyDescent="0.25">
      <c r="M82" s="236" t="s">
        <v>1510</v>
      </c>
      <c r="N82" s="236" t="s">
        <v>1240</v>
      </c>
      <c r="O82" s="236">
        <v>0</v>
      </c>
      <c r="P82" s="259">
        <v>5531.11</v>
      </c>
    </row>
    <row r="83" spans="13:16" ht="120" x14ac:dyDescent="0.25">
      <c r="M83" s="236" t="s">
        <v>1511</v>
      </c>
      <c r="N83" s="236" t="s">
        <v>1238</v>
      </c>
      <c r="O83" s="236">
        <v>0</v>
      </c>
      <c r="P83" s="259">
        <v>2642.01</v>
      </c>
    </row>
    <row r="84" spans="13:16" ht="135" x14ac:dyDescent="0.25">
      <c r="M84" s="236" t="s">
        <v>1512</v>
      </c>
      <c r="N84" s="236" t="s">
        <v>1242</v>
      </c>
      <c r="O84" s="236">
        <v>0</v>
      </c>
      <c r="P84" s="259">
        <v>8382.2000000000007</v>
      </c>
    </row>
    <row r="85" spans="13:16" ht="165" x14ac:dyDescent="0.25">
      <c r="M85" s="236" t="s">
        <v>1513</v>
      </c>
      <c r="N85" s="236" t="s">
        <v>1246</v>
      </c>
      <c r="O85" s="236">
        <v>0</v>
      </c>
      <c r="P85" s="259">
        <v>5930.27</v>
      </c>
    </row>
    <row r="86" spans="13:16" ht="120" x14ac:dyDescent="0.25">
      <c r="M86" s="236" t="s">
        <v>1514</v>
      </c>
      <c r="N86" s="236" t="s">
        <v>1244</v>
      </c>
      <c r="O86" s="236">
        <v>0</v>
      </c>
      <c r="P86" s="259">
        <v>3098.19</v>
      </c>
    </row>
    <row r="87" spans="13:16" ht="135" x14ac:dyDescent="0.25">
      <c r="M87" s="236" t="s">
        <v>1515</v>
      </c>
      <c r="N87" s="236" t="s">
        <v>1248</v>
      </c>
      <c r="O87" s="236">
        <v>0</v>
      </c>
      <c r="P87" s="259">
        <v>7583.89</v>
      </c>
    </row>
    <row r="88" spans="13:16" ht="165" x14ac:dyDescent="0.25">
      <c r="M88" s="236" t="s">
        <v>1516</v>
      </c>
      <c r="N88" s="236" t="s">
        <v>1252</v>
      </c>
      <c r="O88" s="236">
        <v>0</v>
      </c>
      <c r="P88" s="259">
        <v>5417.07</v>
      </c>
    </row>
    <row r="89" spans="13:16" ht="120" x14ac:dyDescent="0.25">
      <c r="M89" s="236" t="s">
        <v>1517</v>
      </c>
      <c r="N89" s="236" t="s">
        <v>1250</v>
      </c>
      <c r="O89" s="236">
        <v>0</v>
      </c>
      <c r="P89" s="259">
        <v>2699.03</v>
      </c>
    </row>
    <row r="90" spans="13:16" ht="135" x14ac:dyDescent="0.25">
      <c r="M90" s="236" t="s">
        <v>1518</v>
      </c>
      <c r="N90" s="236" t="s">
        <v>1254</v>
      </c>
      <c r="O90" s="236">
        <v>0</v>
      </c>
      <c r="P90" s="259">
        <v>8021.06</v>
      </c>
    </row>
    <row r="91" spans="13:16" ht="165" x14ac:dyDescent="0.25">
      <c r="M91" s="236" t="s">
        <v>1519</v>
      </c>
      <c r="N91" s="236" t="s">
        <v>1258</v>
      </c>
      <c r="O91" s="236">
        <v>0</v>
      </c>
      <c r="P91" s="259">
        <v>5721.18</v>
      </c>
    </row>
    <row r="92" spans="13:16" ht="120" x14ac:dyDescent="0.25">
      <c r="M92" s="236" t="s">
        <v>1520</v>
      </c>
      <c r="N92" s="236" t="s">
        <v>1256</v>
      </c>
      <c r="O92" s="236">
        <v>0</v>
      </c>
      <c r="P92" s="259">
        <v>2870.1</v>
      </c>
    </row>
    <row r="93" spans="13:16" ht="135" x14ac:dyDescent="0.25">
      <c r="M93" s="236" t="s">
        <v>1521</v>
      </c>
      <c r="N93" s="236" t="s">
        <v>1260</v>
      </c>
      <c r="O93" s="236">
        <v>0</v>
      </c>
      <c r="P93" s="259">
        <v>8268.16</v>
      </c>
    </row>
    <row r="94" spans="13:16" ht="165" x14ac:dyDescent="0.25">
      <c r="M94" s="236" t="s">
        <v>1522</v>
      </c>
      <c r="N94" s="236" t="s">
        <v>1264</v>
      </c>
      <c r="O94" s="236">
        <v>0</v>
      </c>
      <c r="P94" s="259">
        <v>6120.34</v>
      </c>
    </row>
    <row r="95" spans="13:16" ht="120" x14ac:dyDescent="0.25">
      <c r="M95" s="236" t="s">
        <v>1523</v>
      </c>
      <c r="N95" s="236" t="s">
        <v>1262</v>
      </c>
      <c r="O95" s="236">
        <v>0</v>
      </c>
      <c r="P95" s="259">
        <v>3003.15</v>
      </c>
    </row>
    <row r="96" spans="13:16" ht="135" x14ac:dyDescent="0.25">
      <c r="M96" s="236" t="s">
        <v>1524</v>
      </c>
      <c r="N96" s="236" t="s">
        <v>1266</v>
      </c>
      <c r="O96" s="236">
        <v>0</v>
      </c>
      <c r="P96" s="259">
        <v>9218.51</v>
      </c>
    </row>
    <row r="97" spans="13:16" ht="165" x14ac:dyDescent="0.25">
      <c r="M97" s="236" t="s">
        <v>1525</v>
      </c>
      <c r="N97" s="236" t="s">
        <v>1270</v>
      </c>
      <c r="O97" s="236">
        <v>0</v>
      </c>
      <c r="P97" s="259">
        <v>6690.55</v>
      </c>
    </row>
    <row r="98" spans="13:16" ht="120" x14ac:dyDescent="0.25">
      <c r="M98" s="236" t="s">
        <v>1526</v>
      </c>
      <c r="N98" s="236" t="s">
        <v>1268</v>
      </c>
      <c r="O98" s="236">
        <v>0</v>
      </c>
      <c r="P98" s="259">
        <v>3592.37</v>
      </c>
    </row>
  </sheetData>
  <dataConsolidate/>
  <mergeCells count="137">
    <mergeCell ref="G63:H63"/>
    <mergeCell ref="A60:B60"/>
    <mergeCell ref="D60:F60"/>
    <mergeCell ref="G60:H60"/>
    <mergeCell ref="A61:B61"/>
    <mergeCell ref="D61:F61"/>
    <mergeCell ref="G61:H61"/>
    <mergeCell ref="A62:B62"/>
    <mergeCell ref="D62:F62"/>
    <mergeCell ref="G62:H62"/>
    <mergeCell ref="A64:B64"/>
    <mergeCell ref="D64:F64"/>
    <mergeCell ref="G64:H64"/>
    <mergeCell ref="A65:B65"/>
    <mergeCell ref="D65:F65"/>
    <mergeCell ref="A66:B66"/>
    <mergeCell ref="D66:F66"/>
    <mergeCell ref="G66:H66"/>
    <mergeCell ref="A52:B52"/>
    <mergeCell ref="D52:F52"/>
    <mergeCell ref="G52:H52"/>
    <mergeCell ref="A53:B53"/>
    <mergeCell ref="D53:F53"/>
    <mergeCell ref="G53:H53"/>
    <mergeCell ref="A54:B54"/>
    <mergeCell ref="D54:F54"/>
    <mergeCell ref="G54:H54"/>
    <mergeCell ref="D58:F58"/>
    <mergeCell ref="G58:H58"/>
    <mergeCell ref="A56:B56"/>
    <mergeCell ref="D56:F56"/>
    <mergeCell ref="G56:H56"/>
    <mergeCell ref="A57:B57"/>
    <mergeCell ref="D57:F57"/>
    <mergeCell ref="G50:H50"/>
    <mergeCell ref="D37:F37"/>
    <mergeCell ref="G37:H37"/>
    <mergeCell ref="A51:B51"/>
    <mergeCell ref="D51:F51"/>
    <mergeCell ref="G51:H51"/>
    <mergeCell ref="D39:F39"/>
    <mergeCell ref="G39:H39"/>
    <mergeCell ref="D40:F40"/>
    <mergeCell ref="G40:H40"/>
    <mergeCell ref="A48:B49"/>
    <mergeCell ref="C48:C49"/>
    <mergeCell ref="D48:F49"/>
    <mergeCell ref="G48:H49"/>
    <mergeCell ref="A37:B37"/>
    <mergeCell ref="A38:B38"/>
    <mergeCell ref="A39:B39"/>
    <mergeCell ref="A16:C16"/>
    <mergeCell ref="E16:H16"/>
    <mergeCell ref="A17:C17"/>
    <mergeCell ref="E17:H17"/>
    <mergeCell ref="D30:F30"/>
    <mergeCell ref="G30:H30"/>
    <mergeCell ref="D31:F31"/>
    <mergeCell ref="G31:H31"/>
    <mergeCell ref="D25:F25"/>
    <mergeCell ref="G25:H25"/>
    <mergeCell ref="D27:F27"/>
    <mergeCell ref="G27:H27"/>
    <mergeCell ref="G29:H29"/>
    <mergeCell ref="D29:F29"/>
    <mergeCell ref="D1:H2"/>
    <mergeCell ref="D4:H4"/>
    <mergeCell ref="D6:H6"/>
    <mergeCell ref="A8:C8"/>
    <mergeCell ref="D8:E8"/>
    <mergeCell ref="G8:H8"/>
    <mergeCell ref="D28:F28"/>
    <mergeCell ref="G28:H28"/>
    <mergeCell ref="A21:B22"/>
    <mergeCell ref="C21:C22"/>
    <mergeCell ref="D21:F22"/>
    <mergeCell ref="G21:H22"/>
    <mergeCell ref="D23:F23"/>
    <mergeCell ref="G23:H23"/>
    <mergeCell ref="A9:C9"/>
    <mergeCell ref="D9:E9"/>
    <mergeCell ref="G9:H9"/>
    <mergeCell ref="A11:D11"/>
    <mergeCell ref="A20:D20"/>
    <mergeCell ref="E20:F20"/>
    <mergeCell ref="A18:C18"/>
    <mergeCell ref="E18:H18"/>
    <mergeCell ref="A25:B25"/>
    <mergeCell ref="G20:H20"/>
    <mergeCell ref="A12:C12"/>
    <mergeCell ref="E12:H12"/>
    <mergeCell ref="A59:B59"/>
    <mergeCell ref="D59:F59"/>
    <mergeCell ref="G59:H59"/>
    <mergeCell ref="D67:F67"/>
    <mergeCell ref="D68:F68"/>
    <mergeCell ref="D69:F69"/>
    <mergeCell ref="G24:H24"/>
    <mergeCell ref="A35:B35"/>
    <mergeCell ref="D36:F36"/>
    <mergeCell ref="G26:H26"/>
    <mergeCell ref="G36:H36"/>
    <mergeCell ref="D32:F32"/>
    <mergeCell ref="G32:H32"/>
    <mergeCell ref="D33:F33"/>
    <mergeCell ref="D38:F38"/>
    <mergeCell ref="G38:H38"/>
    <mergeCell ref="A58:B58"/>
    <mergeCell ref="A13:C13"/>
    <mergeCell ref="E13:H13"/>
    <mergeCell ref="A14:C14"/>
    <mergeCell ref="E14:H14"/>
    <mergeCell ref="E15:H15"/>
    <mergeCell ref="D70:F70"/>
    <mergeCell ref="G33:H33"/>
    <mergeCell ref="D34:F34"/>
    <mergeCell ref="G34:H34"/>
    <mergeCell ref="D26:F26"/>
    <mergeCell ref="G57:H57"/>
    <mergeCell ref="G65:H65"/>
    <mergeCell ref="A67:B67"/>
    <mergeCell ref="A68:B68"/>
    <mergeCell ref="A69:B69"/>
    <mergeCell ref="A70:B70"/>
    <mergeCell ref="G67:H67"/>
    <mergeCell ref="G68:H68"/>
    <mergeCell ref="G69:H69"/>
    <mergeCell ref="G70:H70"/>
    <mergeCell ref="D35:F35"/>
    <mergeCell ref="G35:H35"/>
    <mergeCell ref="A55:B55"/>
    <mergeCell ref="D55:F55"/>
    <mergeCell ref="G55:H55"/>
    <mergeCell ref="A63:B63"/>
    <mergeCell ref="D63:F63"/>
    <mergeCell ref="A50:B50"/>
    <mergeCell ref="D50:F50"/>
  </mergeCells>
  <pageMargins left="0.7" right="0.7" top="0.75" bottom="0.75" header="0.3" footer="0.3"/>
  <pageSetup orientation="portrait" r:id="rId1"/>
  <headerFooter differentFirst="1">
    <oddHeader>&amp;C&amp;16DOOSAN INFACORE CONSTRUCTION EQUIPMENT PRICE PAGES</oddHeader>
    <oddFooter xml:space="preserve">&amp;C&amp;9Doosan Infracore Construction Equipment 
2905 Shawnee Industrial Way Suwanee, GA 30024 USA </oddFooter>
    <firstHeader>&amp;C&amp;16DOOSAN INFRACORE CONSTRUCTION EQUIPMENT PRICE PAGES</firstHeader>
    <firstFooter xml:space="preserve">&amp;C&amp;9Doosan Infracore Construction Equipment 
2905 Shawnee Industrial Way Suwanee, GA 30024 USA </first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P109"/>
  <sheetViews>
    <sheetView view="pageLayout" zoomScaleNormal="100" workbookViewId="0">
      <selection activeCell="C83" sqref="C83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6.5703125" customWidth="1"/>
    <col min="7" max="7" width="7.42578125" customWidth="1"/>
    <col min="8" max="8" width="5.42578125" customWidth="1"/>
    <col min="9" max="9" width="10.140625" hidden="1" customWidth="1"/>
    <col min="10" max="10" width="11.140625" hidden="1" customWidth="1"/>
    <col min="11" max="11" width="9.140625" hidden="1" customWidth="1"/>
    <col min="12" max="17" width="0" hidden="1" customWidth="1"/>
  </cols>
  <sheetData>
    <row r="1" spans="1:8" ht="15" customHeight="1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" customHeight="1" thickBot="1" x14ac:dyDescent="0.3">
      <c r="D2" s="341"/>
      <c r="E2" s="342"/>
      <c r="F2" s="342"/>
      <c r="G2" s="342"/>
      <c r="H2" s="343"/>
    </row>
    <row r="3" spans="1:8" ht="15" customHeight="1" thickBot="1" x14ac:dyDescent="0.3">
      <c r="D3" s="7"/>
      <c r="E3" s="7"/>
      <c r="F3" s="7"/>
      <c r="G3" s="7"/>
      <c r="H3" s="7"/>
    </row>
    <row r="4" spans="1:8" ht="15" customHeight="1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5" customHeight="1" thickBot="1" x14ac:dyDescent="0.3">
      <c r="D5" s="5"/>
      <c r="E5" s="5"/>
      <c r="F5" s="5"/>
      <c r="G5" s="5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1"/>
      <c r="B7" s="1"/>
      <c r="C7" s="1"/>
      <c r="D7" s="1"/>
      <c r="E7" s="1"/>
    </row>
    <row r="8" spans="1:8" ht="30.75" customHeight="1" x14ac:dyDescent="0.25">
      <c r="A8" s="437" t="s">
        <v>1</v>
      </c>
      <c r="B8" s="438"/>
      <c r="C8" s="438"/>
      <c r="D8" s="439" t="s">
        <v>2</v>
      </c>
      <c r="E8" s="438"/>
      <c r="F8" s="163" t="s">
        <v>3</v>
      </c>
      <c r="G8" s="440" t="s">
        <v>569</v>
      </c>
      <c r="H8" s="441"/>
    </row>
    <row r="9" spans="1:8" x14ac:dyDescent="0.25">
      <c r="A9" s="510" t="s">
        <v>1062</v>
      </c>
      <c r="B9" s="511" t="s">
        <v>1062</v>
      </c>
      <c r="C9" s="512" t="s">
        <v>1062</v>
      </c>
      <c r="D9" s="510" t="s">
        <v>68</v>
      </c>
      <c r="E9" s="512"/>
      <c r="F9" s="34">
        <f xml:space="preserve"> 'Price Index'!G10:G10</f>
        <v>0.2</v>
      </c>
      <c r="G9" s="513">
        <f xml:space="preserve"> 'Price Index'!F19-'Price Index'!F19*'Price Index'!G10</f>
        <v>121474.51200000002</v>
      </c>
      <c r="H9" s="513"/>
    </row>
    <row r="10" spans="1:8" x14ac:dyDescent="0.25">
      <c r="A10" s="510" t="s">
        <v>1069</v>
      </c>
      <c r="B10" s="511" t="s">
        <v>1069</v>
      </c>
      <c r="C10" s="512" t="s">
        <v>1069</v>
      </c>
      <c r="D10" s="510" t="s">
        <v>435</v>
      </c>
      <c r="E10" s="512"/>
      <c r="F10" s="34">
        <f xml:space="preserve"> 'Price Index'!G10:G10</f>
        <v>0.2</v>
      </c>
      <c r="G10" s="513">
        <f xml:space="preserve"> 'Price Index'!F20-'Price Index'!F20*'Price Index'!G10</f>
        <v>123371.696</v>
      </c>
      <c r="H10" s="513"/>
    </row>
    <row r="11" spans="1:8" x14ac:dyDescent="0.25">
      <c r="A11" s="510" t="s">
        <v>1053</v>
      </c>
      <c r="B11" s="511" t="s">
        <v>1053</v>
      </c>
      <c r="C11" s="512" t="s">
        <v>1053</v>
      </c>
      <c r="D11" s="510" t="s">
        <v>178</v>
      </c>
      <c r="E11" s="512"/>
      <c r="F11" s="34">
        <f xml:space="preserve"> 'Price Index'!G10:G10</f>
        <v>0.2</v>
      </c>
      <c r="G11" s="513">
        <f xml:space="preserve"> 'Price Index'!F21-'Price Index'!F21*'Price Index'!G10</f>
        <v>123904.072</v>
      </c>
      <c r="H11" s="513"/>
    </row>
    <row r="12" spans="1:8" x14ac:dyDescent="0.25">
      <c r="A12" s="510" t="s">
        <v>1076</v>
      </c>
      <c r="B12" s="511" t="s">
        <v>1076</v>
      </c>
      <c r="C12" s="512" t="s">
        <v>1076</v>
      </c>
      <c r="D12" s="510" t="s">
        <v>436</v>
      </c>
      <c r="E12" s="512"/>
      <c r="F12" s="34">
        <f xml:space="preserve"> 'Price Index'!G10:G10</f>
        <v>0.2</v>
      </c>
      <c r="G12" s="513">
        <f xml:space="preserve"> 'Price Index'!F22-'Price Index'!F22*'Price Index'!G10</f>
        <v>125801.25600000001</v>
      </c>
      <c r="H12" s="513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  <c r="H14" s="9"/>
    </row>
    <row r="15" spans="1:8" x14ac:dyDescent="0.25">
      <c r="A15" s="422" t="s">
        <v>126</v>
      </c>
      <c r="B15" s="423"/>
      <c r="C15" s="423"/>
      <c r="D15" s="160"/>
      <c r="E15" s="424" t="s">
        <v>105</v>
      </c>
      <c r="F15" s="424"/>
      <c r="G15" s="424"/>
      <c r="H15" s="425"/>
    </row>
    <row r="16" spans="1:8" x14ac:dyDescent="0.25">
      <c r="A16" s="414" t="s">
        <v>99</v>
      </c>
      <c r="B16" s="415"/>
      <c r="C16" s="415"/>
      <c r="D16" s="14"/>
      <c r="E16" s="412" t="s">
        <v>106</v>
      </c>
      <c r="F16" s="412"/>
      <c r="G16" s="412"/>
      <c r="H16" s="413"/>
    </row>
    <row r="17" spans="1:16" x14ac:dyDescent="0.25">
      <c r="A17" s="414" t="s">
        <v>271</v>
      </c>
      <c r="B17" s="415"/>
      <c r="C17" s="415"/>
      <c r="D17" s="160"/>
      <c r="E17" s="412" t="s">
        <v>128</v>
      </c>
      <c r="F17" s="412"/>
      <c r="G17" s="412"/>
      <c r="H17" s="413"/>
    </row>
    <row r="18" spans="1:16" x14ac:dyDescent="0.25">
      <c r="A18" s="159" t="s">
        <v>127</v>
      </c>
      <c r="B18" s="160"/>
      <c r="C18" s="160"/>
      <c r="D18" s="16"/>
      <c r="E18" s="412" t="s">
        <v>129</v>
      </c>
      <c r="F18" s="412"/>
      <c r="G18" s="412"/>
      <c r="H18" s="413"/>
    </row>
    <row r="19" spans="1:16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6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6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6" x14ac:dyDescent="0.25">
      <c r="A22" s="1"/>
      <c r="B22" s="1"/>
      <c r="C22" s="1"/>
      <c r="D22" s="1"/>
      <c r="E22" s="1"/>
      <c r="F22" s="6"/>
      <c r="G22" s="2"/>
      <c r="H22" s="2"/>
    </row>
    <row r="23" spans="1:16" ht="15.75" thickBot="1" x14ac:dyDescent="0.3">
      <c r="A23" s="401"/>
      <c r="B23" s="401"/>
      <c r="C23" s="401"/>
      <c r="D23" s="401"/>
      <c r="E23" s="401"/>
      <c r="F23" s="401"/>
      <c r="G23" s="401"/>
      <c r="H23" s="401"/>
    </row>
    <row r="24" spans="1:16" ht="15" customHeight="1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392" t="s">
        <v>569</v>
      </c>
      <c r="H24" s="393"/>
    </row>
    <row r="25" spans="1:16" ht="15.75" customHeight="1" thickBot="1" x14ac:dyDescent="0.3">
      <c r="A25" s="466"/>
      <c r="B25" s="467"/>
      <c r="C25" s="468"/>
      <c r="D25" s="469"/>
      <c r="E25" s="470"/>
      <c r="F25" s="467"/>
      <c r="G25" s="394"/>
      <c r="H25" s="395"/>
    </row>
    <row r="26" spans="1:16" ht="15.75" hidden="1" thickBot="1" x14ac:dyDescent="0.3">
      <c r="A26" s="76" t="s">
        <v>36</v>
      </c>
      <c r="B26" s="161"/>
      <c r="C26" s="78" t="s">
        <v>6</v>
      </c>
      <c r="D26" s="506" t="s">
        <v>7</v>
      </c>
      <c r="E26" s="506"/>
      <c r="F26" s="506"/>
      <c r="G26" s="507">
        <f>SUM(I26-I26*K26)</f>
        <v>1600</v>
      </c>
      <c r="H26" s="508"/>
      <c r="I26" s="509">
        <v>2000</v>
      </c>
      <c r="J26" s="397"/>
      <c r="K26" s="24">
        <f xml:space="preserve"> F9</f>
        <v>0.2</v>
      </c>
    </row>
    <row r="27" spans="1:16" ht="15" customHeight="1" x14ac:dyDescent="0.25">
      <c r="A27" s="79" t="s">
        <v>37</v>
      </c>
      <c r="B27" s="164"/>
      <c r="C27" s="44">
        <v>200</v>
      </c>
      <c r="D27" s="164" t="s">
        <v>188</v>
      </c>
      <c r="E27" s="164"/>
      <c r="F27" s="164"/>
      <c r="G27" s="462">
        <f t="shared" ref="G27:G43" si="0">SUM(I27-I27*K27)</f>
        <v>1905.36</v>
      </c>
      <c r="H27" s="463"/>
      <c r="I27" s="493">
        <f>VLOOKUP(C27,$N$27:$P$107,3,0)</f>
        <v>2381.6999999999998</v>
      </c>
      <c r="J27" s="494"/>
      <c r="K27" s="24">
        <f xml:space="preserve"> K26</f>
        <v>0.2</v>
      </c>
      <c r="M27" s="236" t="s">
        <v>543</v>
      </c>
      <c r="N27" s="236" t="s">
        <v>1528</v>
      </c>
      <c r="O27" s="236" t="s">
        <v>1529</v>
      </c>
      <c r="P27" s="259">
        <v>6568.8</v>
      </c>
    </row>
    <row r="28" spans="1:16" ht="15" customHeight="1" x14ac:dyDescent="0.25">
      <c r="A28" s="464" t="s">
        <v>38</v>
      </c>
      <c r="B28" s="465"/>
      <c r="C28" s="74" t="s">
        <v>8</v>
      </c>
      <c r="D28" s="455" t="s">
        <v>9</v>
      </c>
      <c r="E28" s="455"/>
      <c r="F28" s="455"/>
      <c r="G28" s="453">
        <f t="shared" si="0"/>
        <v>1905.36</v>
      </c>
      <c r="H28" s="454"/>
      <c r="I28" s="493">
        <f>VLOOKUP(C28,$N$27:$P$107,3,0)</f>
        <v>2381.6999999999998</v>
      </c>
      <c r="J28" s="494"/>
      <c r="K28" s="24">
        <f t="shared" ref="K28:K74" si="1" xml:space="preserve"> K27</f>
        <v>0.2</v>
      </c>
      <c r="M28" s="236" t="s">
        <v>544</v>
      </c>
      <c r="N28" s="236">
        <v>200</v>
      </c>
      <c r="O28" s="236" t="s">
        <v>1192</v>
      </c>
      <c r="P28" s="259">
        <v>2381.6999999999998</v>
      </c>
    </row>
    <row r="29" spans="1:16" ht="15" customHeight="1" x14ac:dyDescent="0.25">
      <c r="A29" s="85" t="s">
        <v>40</v>
      </c>
      <c r="B29" s="75"/>
      <c r="C29" s="74" t="s">
        <v>12</v>
      </c>
      <c r="D29" s="455" t="s">
        <v>13</v>
      </c>
      <c r="E29" s="455"/>
      <c r="F29" s="455"/>
      <c r="G29" s="453">
        <f t="shared" si="0"/>
        <v>1776</v>
      </c>
      <c r="H29" s="454"/>
      <c r="I29" s="493">
        <v>2220</v>
      </c>
      <c r="J29" s="494"/>
      <c r="K29" s="24">
        <f t="shared" si="1"/>
        <v>0.2</v>
      </c>
      <c r="M29" s="236" t="s">
        <v>545</v>
      </c>
      <c r="N29" s="236" t="s">
        <v>8</v>
      </c>
      <c r="O29" s="236" t="s">
        <v>9</v>
      </c>
      <c r="P29" s="259">
        <v>2381.6999999999998</v>
      </c>
    </row>
    <row r="30" spans="1:16" ht="15" customHeight="1" x14ac:dyDescent="0.25">
      <c r="A30" s="85" t="s">
        <v>39</v>
      </c>
      <c r="B30" s="75"/>
      <c r="C30" s="74" t="s">
        <v>10</v>
      </c>
      <c r="D30" s="455" t="s">
        <v>11</v>
      </c>
      <c r="E30" s="455"/>
      <c r="F30" s="455"/>
      <c r="G30" s="453">
        <f t="shared" si="0"/>
        <v>4984</v>
      </c>
      <c r="H30" s="454"/>
      <c r="I30" s="396">
        <v>6230</v>
      </c>
      <c r="J30" s="397"/>
      <c r="K30" s="24">
        <f t="shared" si="1"/>
        <v>0.2</v>
      </c>
      <c r="M30" s="236" t="s">
        <v>546</v>
      </c>
      <c r="N30" s="236" t="s">
        <v>12</v>
      </c>
      <c r="O30" s="236" t="s">
        <v>13</v>
      </c>
      <c r="P30" s="237">
        <v>2244</v>
      </c>
    </row>
    <row r="31" spans="1:16" ht="15" customHeight="1" x14ac:dyDescent="0.25">
      <c r="A31" s="85" t="s">
        <v>64</v>
      </c>
      <c r="B31" s="75"/>
      <c r="C31" s="74" t="s">
        <v>65</v>
      </c>
      <c r="D31" s="455" t="s">
        <v>66</v>
      </c>
      <c r="E31" s="455"/>
      <c r="F31" s="455"/>
      <c r="G31" s="453">
        <f t="shared" si="0"/>
        <v>5997.6</v>
      </c>
      <c r="H31" s="454"/>
      <c r="I31" s="493">
        <f t="shared" ref="I31:I36" si="2">VLOOKUP(C31,$N$27:$P$107,3,0)</f>
        <v>7497</v>
      </c>
      <c r="J31" s="494"/>
      <c r="K31" s="24">
        <f t="shared" si="1"/>
        <v>0.2</v>
      </c>
      <c r="M31" s="236"/>
      <c r="N31" s="236" t="s">
        <v>547</v>
      </c>
      <c r="O31" s="236" t="s">
        <v>1187</v>
      </c>
      <c r="P31" s="237">
        <v>7497</v>
      </c>
    </row>
    <row r="32" spans="1:16" ht="15" customHeight="1" x14ac:dyDescent="0.25">
      <c r="A32" s="85" t="s">
        <v>274</v>
      </c>
      <c r="B32" s="75"/>
      <c r="C32" s="74" t="s">
        <v>275</v>
      </c>
      <c r="D32" s="474" t="s">
        <v>276</v>
      </c>
      <c r="E32" s="474"/>
      <c r="F32" s="474"/>
      <c r="G32" s="453" t="e">
        <f t="shared" si="0"/>
        <v>#N/A</v>
      </c>
      <c r="H32" s="454"/>
      <c r="I32" s="493" t="e">
        <f t="shared" si="2"/>
        <v>#N/A</v>
      </c>
      <c r="J32" s="494"/>
      <c r="K32" s="24">
        <f t="shared" si="1"/>
        <v>0.2</v>
      </c>
      <c r="M32" s="236"/>
      <c r="N32" s="236" t="s">
        <v>65</v>
      </c>
      <c r="O32" s="236" t="s">
        <v>548</v>
      </c>
      <c r="P32" s="237">
        <v>7497</v>
      </c>
    </row>
    <row r="33" spans="1:16" ht="15" customHeight="1" x14ac:dyDescent="0.25">
      <c r="A33" s="85" t="s">
        <v>41</v>
      </c>
      <c r="B33" s="75"/>
      <c r="C33" s="74" t="s">
        <v>14</v>
      </c>
      <c r="D33" s="455" t="s">
        <v>15</v>
      </c>
      <c r="E33" s="455"/>
      <c r="F33" s="455"/>
      <c r="G33" s="453">
        <f t="shared" si="0"/>
        <v>1860.48</v>
      </c>
      <c r="H33" s="454"/>
      <c r="I33" s="493">
        <f t="shared" si="2"/>
        <v>2325.6</v>
      </c>
      <c r="J33" s="494"/>
      <c r="K33" s="24">
        <f t="shared" si="1"/>
        <v>0.2</v>
      </c>
      <c r="M33" s="236" t="s">
        <v>549</v>
      </c>
      <c r="N33" s="236" t="s">
        <v>14</v>
      </c>
      <c r="O33" s="236" t="s">
        <v>15</v>
      </c>
      <c r="P33" s="259">
        <v>2325.6</v>
      </c>
    </row>
    <row r="34" spans="1:16" ht="15" customHeight="1" x14ac:dyDescent="0.25">
      <c r="A34" s="85" t="s">
        <v>42</v>
      </c>
      <c r="B34" s="75"/>
      <c r="C34" s="74" t="s">
        <v>16</v>
      </c>
      <c r="D34" s="455" t="s">
        <v>17</v>
      </c>
      <c r="E34" s="455"/>
      <c r="F34" s="455"/>
      <c r="G34" s="453">
        <f t="shared" si="0"/>
        <v>1362.72</v>
      </c>
      <c r="H34" s="454"/>
      <c r="I34" s="493">
        <f t="shared" si="2"/>
        <v>1703.4</v>
      </c>
      <c r="J34" s="494"/>
      <c r="K34" s="24">
        <f t="shared" si="1"/>
        <v>0.2</v>
      </c>
      <c r="M34" s="236" t="s">
        <v>550</v>
      </c>
      <c r="N34" s="236" t="s">
        <v>16</v>
      </c>
      <c r="O34" s="236" t="s">
        <v>17</v>
      </c>
      <c r="P34" s="259">
        <v>1703.4</v>
      </c>
    </row>
    <row r="35" spans="1:16" ht="15" customHeight="1" x14ac:dyDescent="0.25">
      <c r="A35" s="85" t="s">
        <v>43</v>
      </c>
      <c r="B35" s="75"/>
      <c r="C35" s="74" t="s">
        <v>19</v>
      </c>
      <c r="D35" s="455" t="s">
        <v>18</v>
      </c>
      <c r="E35" s="455"/>
      <c r="F35" s="455"/>
      <c r="G35" s="453">
        <f t="shared" si="0"/>
        <v>2476.56</v>
      </c>
      <c r="H35" s="454"/>
      <c r="I35" s="493">
        <f t="shared" si="2"/>
        <v>3095.7</v>
      </c>
      <c r="J35" s="494"/>
      <c r="K35" s="24">
        <f t="shared" si="1"/>
        <v>0.2</v>
      </c>
      <c r="M35" s="236" t="s">
        <v>18</v>
      </c>
      <c r="N35" s="236" t="s">
        <v>19</v>
      </c>
      <c r="O35" s="236" t="s">
        <v>18</v>
      </c>
      <c r="P35" s="259">
        <v>3095.7</v>
      </c>
    </row>
    <row r="36" spans="1:16" ht="15" customHeight="1" x14ac:dyDescent="0.25">
      <c r="A36" s="85" t="s">
        <v>44</v>
      </c>
      <c r="B36" s="75"/>
      <c r="C36" s="74" t="s">
        <v>20</v>
      </c>
      <c r="D36" s="455" t="s">
        <v>21</v>
      </c>
      <c r="E36" s="455"/>
      <c r="F36" s="455"/>
      <c r="G36" s="453">
        <f t="shared" si="0"/>
        <v>2856</v>
      </c>
      <c r="H36" s="454"/>
      <c r="I36" s="493">
        <f t="shared" si="2"/>
        <v>3570</v>
      </c>
      <c r="J36" s="494"/>
      <c r="K36" s="24">
        <f t="shared" si="1"/>
        <v>0.2</v>
      </c>
      <c r="M36" s="236" t="s">
        <v>551</v>
      </c>
      <c r="N36" s="236" t="s">
        <v>20</v>
      </c>
      <c r="O36" s="236" t="s">
        <v>552</v>
      </c>
      <c r="P36" s="237">
        <v>3570</v>
      </c>
    </row>
    <row r="37" spans="1:16" ht="15" customHeight="1" x14ac:dyDescent="0.25">
      <c r="A37" s="85" t="s">
        <v>45</v>
      </c>
      <c r="B37" s="75"/>
      <c r="C37" s="74" t="s">
        <v>23</v>
      </c>
      <c r="D37" s="455" t="s">
        <v>22</v>
      </c>
      <c r="E37" s="455"/>
      <c r="F37" s="455"/>
      <c r="G37" s="453">
        <f t="shared" si="0"/>
        <v>336</v>
      </c>
      <c r="H37" s="454"/>
      <c r="I37" s="396">
        <v>420</v>
      </c>
      <c r="J37" s="397"/>
      <c r="K37" s="24">
        <f t="shared" si="1"/>
        <v>0.2</v>
      </c>
      <c r="M37" s="236" t="s">
        <v>553</v>
      </c>
      <c r="N37" s="236" t="s">
        <v>24</v>
      </c>
      <c r="O37" s="236" t="s">
        <v>25</v>
      </c>
      <c r="P37" s="236">
        <v>357</v>
      </c>
    </row>
    <row r="38" spans="1:16" ht="15" customHeight="1" x14ac:dyDescent="0.25">
      <c r="A38" s="464" t="s">
        <v>46</v>
      </c>
      <c r="B38" s="465"/>
      <c r="C38" s="74" t="s">
        <v>24</v>
      </c>
      <c r="D38" s="455" t="s">
        <v>25</v>
      </c>
      <c r="E38" s="455"/>
      <c r="F38" s="455"/>
      <c r="G38" s="453">
        <f t="shared" si="0"/>
        <v>280</v>
      </c>
      <c r="H38" s="454"/>
      <c r="I38" s="493">
        <v>350</v>
      </c>
      <c r="J38" s="494"/>
      <c r="K38" s="24">
        <f t="shared" si="1"/>
        <v>0.2</v>
      </c>
      <c r="M38" s="236" t="s">
        <v>26</v>
      </c>
      <c r="N38" s="236" t="s">
        <v>27</v>
      </c>
      <c r="O38" s="236" t="s">
        <v>26</v>
      </c>
      <c r="P38" s="236">
        <v>280.5</v>
      </c>
    </row>
    <row r="39" spans="1:16" ht="15" customHeight="1" x14ac:dyDescent="0.25">
      <c r="A39" s="85" t="s">
        <v>0</v>
      </c>
      <c r="B39" s="75"/>
      <c r="C39" s="74" t="s">
        <v>27</v>
      </c>
      <c r="D39" s="455" t="s">
        <v>26</v>
      </c>
      <c r="E39" s="455"/>
      <c r="F39" s="455"/>
      <c r="G39" s="453">
        <f t="shared" si="0"/>
        <v>224.4</v>
      </c>
      <c r="H39" s="454"/>
      <c r="I39" s="493">
        <f>VLOOKUP(C39,$N$27:$P$107,3,0)</f>
        <v>280.5</v>
      </c>
      <c r="J39" s="494"/>
      <c r="K39" s="24">
        <f t="shared" si="1"/>
        <v>0.2</v>
      </c>
      <c r="M39" s="236" t="s">
        <v>554</v>
      </c>
      <c r="N39" s="236" t="s">
        <v>1190</v>
      </c>
      <c r="O39" s="236" t="s">
        <v>1446</v>
      </c>
      <c r="P39" s="236">
        <v>550.79999999999995</v>
      </c>
    </row>
    <row r="40" spans="1:16" ht="15" customHeight="1" x14ac:dyDescent="0.25">
      <c r="A40" s="464" t="s">
        <v>312</v>
      </c>
      <c r="B40" s="465"/>
      <c r="C40" s="74" t="s">
        <v>313</v>
      </c>
      <c r="D40" s="455" t="s">
        <v>527</v>
      </c>
      <c r="E40" s="455"/>
      <c r="F40" s="455"/>
      <c r="G40" s="315">
        <v>540</v>
      </c>
      <c r="H40" s="477"/>
      <c r="I40" s="157"/>
      <c r="J40" s="158"/>
      <c r="K40" s="24"/>
      <c r="M40" s="236" t="s">
        <v>555</v>
      </c>
      <c r="N40" s="236" t="s">
        <v>30</v>
      </c>
      <c r="O40" s="236" t="s">
        <v>31</v>
      </c>
      <c r="P40" s="237">
        <v>1581</v>
      </c>
    </row>
    <row r="41" spans="1:16" ht="15" customHeight="1" x14ac:dyDescent="0.25">
      <c r="A41" s="464" t="s">
        <v>47</v>
      </c>
      <c r="B41" s="465"/>
      <c r="C41" s="74" t="s">
        <v>28</v>
      </c>
      <c r="D41" s="455" t="s">
        <v>29</v>
      </c>
      <c r="E41" s="455"/>
      <c r="F41" s="455"/>
      <c r="G41" s="453">
        <v>0</v>
      </c>
      <c r="H41" s="454"/>
      <c r="I41" s="493" t="e">
        <f>VLOOKUP(C41,$N$27:$P$107,3,0)</f>
        <v>#N/A</v>
      </c>
      <c r="J41" s="494"/>
      <c r="K41" s="24">
        <f xml:space="preserve"> K39</f>
        <v>0.2</v>
      </c>
      <c r="M41" s="236" t="s">
        <v>556</v>
      </c>
      <c r="N41" s="236" t="s">
        <v>32</v>
      </c>
      <c r="O41" s="236" t="s">
        <v>33</v>
      </c>
      <c r="P41" s="236">
        <v>219.3</v>
      </c>
    </row>
    <row r="42" spans="1:16" ht="15" customHeight="1" x14ac:dyDescent="0.25">
      <c r="A42" s="464" t="s">
        <v>48</v>
      </c>
      <c r="B42" s="465"/>
      <c r="C42" s="74" t="s">
        <v>30</v>
      </c>
      <c r="D42" s="455" t="s">
        <v>31</v>
      </c>
      <c r="E42" s="455"/>
      <c r="F42" s="455"/>
      <c r="G42" s="453">
        <f t="shared" si="0"/>
        <v>1264.8</v>
      </c>
      <c r="H42" s="454"/>
      <c r="I42" s="493">
        <f>VLOOKUP(C42,$N$27:$P$107,3,0)</f>
        <v>1581</v>
      </c>
      <c r="J42" s="494"/>
      <c r="K42" s="24">
        <f t="shared" si="1"/>
        <v>0.2</v>
      </c>
      <c r="M42" s="236" t="s">
        <v>592</v>
      </c>
      <c r="N42" s="236">
        <v>110</v>
      </c>
      <c r="O42" s="236" t="s">
        <v>315</v>
      </c>
      <c r="P42" s="236">
        <v>418.2</v>
      </c>
    </row>
    <row r="43" spans="1:16" ht="15" customHeight="1" thickBot="1" x14ac:dyDescent="0.3">
      <c r="A43" s="82" t="s">
        <v>49</v>
      </c>
      <c r="B43" s="162"/>
      <c r="C43" s="84" t="s">
        <v>32</v>
      </c>
      <c r="D43" s="478" t="s">
        <v>33</v>
      </c>
      <c r="E43" s="478"/>
      <c r="F43" s="478"/>
      <c r="G43" s="479">
        <f t="shared" si="0"/>
        <v>172</v>
      </c>
      <c r="H43" s="480"/>
      <c r="I43" s="500">
        <v>215</v>
      </c>
      <c r="J43" s="501"/>
      <c r="K43" s="24">
        <f t="shared" si="1"/>
        <v>0.2</v>
      </c>
      <c r="M43" s="236" t="s">
        <v>1433</v>
      </c>
    </row>
    <row r="44" spans="1:16" ht="15" customHeight="1" x14ac:dyDescent="0.25">
      <c r="K44" s="24"/>
      <c r="M44" s="236" t="s">
        <v>1434</v>
      </c>
    </row>
    <row r="45" spans="1:16" ht="15" customHeight="1" x14ac:dyDescent="0.25">
      <c r="K45" s="24"/>
      <c r="M45" s="260" t="s">
        <v>1435</v>
      </c>
      <c r="N45" s="260" t="s">
        <v>1436</v>
      </c>
      <c r="O45" s="260" t="s">
        <v>1437</v>
      </c>
      <c r="P45" s="260" t="s">
        <v>1438</v>
      </c>
    </row>
    <row r="46" spans="1:16" ht="15" customHeight="1" x14ac:dyDescent="0.25">
      <c r="K46" s="24"/>
      <c r="M46" s="236" t="s">
        <v>50</v>
      </c>
      <c r="N46" s="236" t="s">
        <v>51</v>
      </c>
      <c r="O46" s="236">
        <v>1.7</v>
      </c>
      <c r="P46" s="236">
        <v>129.37</v>
      </c>
    </row>
    <row r="47" spans="1:16" ht="15" customHeight="1" x14ac:dyDescent="0.25">
      <c r="K47" s="24"/>
      <c r="M47" s="236">
        <v>7243007</v>
      </c>
      <c r="N47" s="236" t="s">
        <v>561</v>
      </c>
      <c r="O47" s="259">
        <v>2200</v>
      </c>
      <c r="P47" s="259">
        <v>5304</v>
      </c>
    </row>
    <row r="48" spans="1:16" ht="15" customHeight="1" x14ac:dyDescent="0.25">
      <c r="K48" s="24"/>
      <c r="M48" s="236">
        <v>7243008</v>
      </c>
      <c r="N48" s="236" t="s">
        <v>562</v>
      </c>
      <c r="O48" s="259">
        <v>2400</v>
      </c>
      <c r="P48" s="259">
        <v>5610</v>
      </c>
    </row>
    <row r="49" spans="1:16" ht="15" customHeight="1" x14ac:dyDescent="0.25">
      <c r="K49" s="24"/>
      <c r="M49" s="236">
        <v>7252313</v>
      </c>
      <c r="N49" s="236" t="s">
        <v>1401</v>
      </c>
      <c r="O49" s="259">
        <v>1322</v>
      </c>
      <c r="P49" s="259">
        <v>7043.1</v>
      </c>
    </row>
    <row r="50" spans="1:16" ht="15" customHeight="1" thickBot="1" x14ac:dyDescent="0.3">
      <c r="A50" s="3"/>
      <c r="B50" s="3"/>
      <c r="C50" s="3"/>
      <c r="D50" s="3"/>
      <c r="E50" s="3"/>
      <c r="F50" s="3"/>
      <c r="G50" s="23"/>
      <c r="H50" s="23"/>
      <c r="I50" s="23"/>
      <c r="J50" s="23"/>
      <c r="K50" s="24" t="e">
        <f>#REF!</f>
        <v>#REF!</v>
      </c>
      <c r="M50" s="236">
        <v>7252314</v>
      </c>
      <c r="N50" s="236" t="s">
        <v>563</v>
      </c>
      <c r="O50" s="259">
        <v>1424</v>
      </c>
      <c r="P50" s="259">
        <v>7778.52</v>
      </c>
    </row>
    <row r="51" spans="1:16" ht="15" customHeight="1" x14ac:dyDescent="0.25">
      <c r="A51" s="380" t="s">
        <v>56</v>
      </c>
      <c r="B51" s="381"/>
      <c r="C51" s="384" t="s">
        <v>63</v>
      </c>
      <c r="D51" s="386" t="s">
        <v>1</v>
      </c>
      <c r="E51" s="387"/>
      <c r="F51" s="388"/>
      <c r="G51" s="392" t="s">
        <v>569</v>
      </c>
      <c r="H51" s="393"/>
      <c r="I51" s="502" t="s">
        <v>35</v>
      </c>
      <c r="J51" s="503"/>
      <c r="K51" s="24">
        <f xml:space="preserve"> F9</f>
        <v>0.2</v>
      </c>
      <c r="M51" s="236">
        <v>7252319</v>
      </c>
      <c r="N51" s="236" t="s">
        <v>564</v>
      </c>
      <c r="O51" s="259">
        <v>1648</v>
      </c>
      <c r="P51" s="259">
        <v>8052.9</v>
      </c>
    </row>
    <row r="52" spans="1:16" ht="15" customHeight="1" thickBot="1" x14ac:dyDescent="0.3">
      <c r="A52" s="382"/>
      <c r="B52" s="383"/>
      <c r="C52" s="385"/>
      <c r="D52" s="389"/>
      <c r="E52" s="390"/>
      <c r="F52" s="391"/>
      <c r="G52" s="394"/>
      <c r="H52" s="395"/>
      <c r="I52" s="504"/>
      <c r="J52" s="505"/>
      <c r="K52" s="24">
        <f t="shared" si="1"/>
        <v>0.2</v>
      </c>
      <c r="M52" s="236">
        <v>7252320</v>
      </c>
      <c r="N52" s="236" t="s">
        <v>1402</v>
      </c>
      <c r="O52" s="259">
        <v>1750</v>
      </c>
      <c r="P52" s="259">
        <v>9919.5</v>
      </c>
    </row>
    <row r="53" spans="1:16" ht="15" customHeight="1" x14ac:dyDescent="0.25">
      <c r="A53" s="495" t="s">
        <v>51</v>
      </c>
      <c r="B53" s="496" t="s">
        <v>51</v>
      </c>
      <c r="C53" s="258" t="s">
        <v>50</v>
      </c>
      <c r="D53" s="497" t="s">
        <v>51</v>
      </c>
      <c r="E53" s="497" t="s">
        <v>51</v>
      </c>
      <c r="F53" s="497" t="s">
        <v>51</v>
      </c>
      <c r="G53" s="498">
        <f>SUM(I53-I53*K53)</f>
        <v>103.49600000000001</v>
      </c>
      <c r="H53" s="499"/>
      <c r="I53" s="493">
        <f>VLOOKUP(C53,$M$46:$P$109,4,0)</f>
        <v>129.37</v>
      </c>
      <c r="J53" s="494"/>
      <c r="K53" s="24">
        <f t="shared" si="1"/>
        <v>0.2</v>
      </c>
      <c r="M53" s="236">
        <v>7252321</v>
      </c>
      <c r="N53" s="236" t="s">
        <v>565</v>
      </c>
      <c r="O53" s="259">
        <v>1852</v>
      </c>
      <c r="P53" s="259">
        <v>10740.6</v>
      </c>
    </row>
    <row r="54" spans="1:16" ht="38.1" customHeight="1" x14ac:dyDescent="0.25">
      <c r="A54" s="489" t="s">
        <v>557</v>
      </c>
      <c r="B54" s="490" t="s">
        <v>557</v>
      </c>
      <c r="C54" s="258">
        <v>7252313</v>
      </c>
      <c r="D54" s="491" t="s">
        <v>557</v>
      </c>
      <c r="E54" s="491" t="s">
        <v>557</v>
      </c>
      <c r="F54" s="491" t="s">
        <v>557</v>
      </c>
      <c r="G54" s="379">
        <f>SUM(I54-I54*K54)</f>
        <v>5634.4800000000005</v>
      </c>
      <c r="H54" s="456"/>
      <c r="I54" s="493">
        <f t="shared" ref="I54:I76" si="3">VLOOKUP(C54,$M$46:$P$109,4,0)</f>
        <v>7043.1</v>
      </c>
      <c r="J54" s="494"/>
      <c r="K54" s="24">
        <f t="shared" si="1"/>
        <v>0.2</v>
      </c>
      <c r="M54" s="236">
        <v>7252351</v>
      </c>
      <c r="N54" s="236" t="s">
        <v>1403</v>
      </c>
      <c r="O54" s="259">
        <v>1338</v>
      </c>
      <c r="P54" s="259">
        <v>7043.1</v>
      </c>
    </row>
    <row r="55" spans="1:16" ht="38.25" customHeight="1" x14ac:dyDescent="0.25">
      <c r="A55" s="489" t="s">
        <v>558</v>
      </c>
      <c r="B55" s="490" t="s">
        <v>558</v>
      </c>
      <c r="C55" s="258">
        <v>7252352</v>
      </c>
      <c r="D55" s="491" t="s">
        <v>558</v>
      </c>
      <c r="E55" s="491" t="s">
        <v>558</v>
      </c>
      <c r="F55" s="491" t="s">
        <v>558</v>
      </c>
      <c r="G55" s="379">
        <f t="shared" ref="G55:G76" si="4">SUM(I55-I55*K55)</f>
        <v>6222.8160000000007</v>
      </c>
      <c r="H55" s="456"/>
      <c r="I55" s="493">
        <f t="shared" si="3"/>
        <v>7778.52</v>
      </c>
      <c r="J55" s="494"/>
      <c r="K55" s="24">
        <f t="shared" si="1"/>
        <v>0.2</v>
      </c>
      <c r="M55" s="236">
        <v>7252352</v>
      </c>
      <c r="N55" s="236" t="s">
        <v>558</v>
      </c>
      <c r="O55" s="259">
        <v>1440</v>
      </c>
      <c r="P55" s="259">
        <v>7778.52</v>
      </c>
    </row>
    <row r="56" spans="1:16" ht="38.25" customHeight="1" x14ac:dyDescent="0.25">
      <c r="A56" s="489" t="s">
        <v>559</v>
      </c>
      <c r="B56" s="490" t="s">
        <v>559</v>
      </c>
      <c r="C56" s="258">
        <v>7252320</v>
      </c>
      <c r="D56" s="491" t="s">
        <v>559</v>
      </c>
      <c r="E56" s="491" t="s">
        <v>559</v>
      </c>
      <c r="F56" s="491" t="s">
        <v>559</v>
      </c>
      <c r="G56" s="379">
        <f t="shared" si="4"/>
        <v>7935.6</v>
      </c>
      <c r="H56" s="456"/>
      <c r="I56" s="493">
        <f t="shared" si="3"/>
        <v>9919.5</v>
      </c>
      <c r="J56" s="494"/>
      <c r="K56" s="24">
        <f t="shared" si="1"/>
        <v>0.2</v>
      </c>
      <c r="M56" s="236">
        <v>7252357</v>
      </c>
      <c r="N56" s="236" t="s">
        <v>1404</v>
      </c>
      <c r="O56" s="259">
        <v>1664</v>
      </c>
      <c r="P56" s="259">
        <v>8052.9</v>
      </c>
    </row>
    <row r="57" spans="1:16" ht="38.25" customHeight="1" x14ac:dyDescent="0.25">
      <c r="A57" s="489" t="s">
        <v>560</v>
      </c>
      <c r="B57" s="490" t="s">
        <v>560</v>
      </c>
      <c r="C57" s="258">
        <v>7252358</v>
      </c>
      <c r="D57" s="491" t="s">
        <v>560</v>
      </c>
      <c r="E57" s="491" t="s">
        <v>560</v>
      </c>
      <c r="F57" s="491" t="s">
        <v>560</v>
      </c>
      <c r="G57" s="379">
        <f t="shared" si="4"/>
        <v>7935.6</v>
      </c>
      <c r="H57" s="456"/>
      <c r="I57" s="493">
        <f t="shared" si="3"/>
        <v>9919.5</v>
      </c>
      <c r="J57" s="494"/>
      <c r="K57" s="24">
        <f t="shared" si="1"/>
        <v>0.2</v>
      </c>
      <c r="M57" s="236">
        <v>7252358</v>
      </c>
      <c r="N57" s="236" t="s">
        <v>1405</v>
      </c>
      <c r="O57" s="259">
        <v>1766</v>
      </c>
      <c r="P57" s="259">
        <v>9919.5</v>
      </c>
    </row>
    <row r="58" spans="1:16" ht="15" customHeight="1" x14ac:dyDescent="0.25">
      <c r="A58" s="489" t="s">
        <v>561</v>
      </c>
      <c r="B58" s="490" t="s">
        <v>561</v>
      </c>
      <c r="C58" s="258">
        <v>7243007</v>
      </c>
      <c r="D58" s="491" t="s">
        <v>561</v>
      </c>
      <c r="E58" s="491" t="s">
        <v>561</v>
      </c>
      <c r="F58" s="491" t="s">
        <v>561</v>
      </c>
      <c r="G58" s="379">
        <f t="shared" si="4"/>
        <v>4243.2</v>
      </c>
      <c r="H58" s="456"/>
      <c r="I58" s="493">
        <f t="shared" si="3"/>
        <v>5304</v>
      </c>
      <c r="J58" s="494"/>
      <c r="K58" s="24">
        <f t="shared" si="1"/>
        <v>0.2</v>
      </c>
      <c r="M58" s="236">
        <v>7252359</v>
      </c>
      <c r="N58" s="236" t="s">
        <v>1406</v>
      </c>
      <c r="O58" s="259">
        <v>1868</v>
      </c>
      <c r="P58" s="259">
        <v>10740.6</v>
      </c>
    </row>
    <row r="59" spans="1:16" ht="15" customHeight="1" x14ac:dyDescent="0.25">
      <c r="A59" s="489" t="s">
        <v>562</v>
      </c>
      <c r="B59" s="490" t="s">
        <v>562</v>
      </c>
      <c r="C59" s="156">
        <v>7243008</v>
      </c>
      <c r="D59" s="491" t="s">
        <v>562</v>
      </c>
      <c r="E59" s="491" t="s">
        <v>562</v>
      </c>
      <c r="F59" s="491" t="s">
        <v>562</v>
      </c>
      <c r="G59" s="379">
        <f t="shared" si="4"/>
        <v>4488</v>
      </c>
      <c r="H59" s="456"/>
      <c r="I59" s="493">
        <f t="shared" si="3"/>
        <v>5610</v>
      </c>
      <c r="J59" s="494"/>
      <c r="K59" s="24">
        <f t="shared" si="1"/>
        <v>0.2</v>
      </c>
      <c r="M59" s="236">
        <v>7283211</v>
      </c>
      <c r="N59" s="236" t="s">
        <v>1082</v>
      </c>
      <c r="O59" s="259">
        <v>2362</v>
      </c>
      <c r="P59" s="259">
        <v>8725.08</v>
      </c>
    </row>
    <row r="60" spans="1:16" ht="38.25" customHeight="1" x14ac:dyDescent="0.25">
      <c r="A60" s="489" t="s">
        <v>563</v>
      </c>
      <c r="B60" s="490" t="s">
        <v>563</v>
      </c>
      <c r="C60" s="156">
        <v>7252314</v>
      </c>
      <c r="D60" s="491" t="s">
        <v>563</v>
      </c>
      <c r="E60" s="491" t="s">
        <v>563</v>
      </c>
      <c r="F60" s="491" t="s">
        <v>563</v>
      </c>
      <c r="G60" s="379">
        <f t="shared" si="4"/>
        <v>6222.8160000000007</v>
      </c>
      <c r="H60" s="456"/>
      <c r="I60" s="493">
        <f t="shared" si="3"/>
        <v>7778.52</v>
      </c>
      <c r="J60" s="494"/>
      <c r="K60" s="24">
        <f t="shared" si="1"/>
        <v>0.2</v>
      </c>
      <c r="M60" s="236">
        <v>7283212</v>
      </c>
      <c r="N60" s="236" t="s">
        <v>1083</v>
      </c>
      <c r="O60" s="259">
        <v>2548</v>
      </c>
      <c r="P60" s="259">
        <v>10568.22</v>
      </c>
    </row>
    <row r="61" spans="1:16" ht="38.25" customHeight="1" x14ac:dyDescent="0.25">
      <c r="A61" s="489" t="s">
        <v>564</v>
      </c>
      <c r="B61" s="490" t="s">
        <v>564</v>
      </c>
      <c r="C61" s="156">
        <v>7252319</v>
      </c>
      <c r="D61" s="491" t="s">
        <v>564</v>
      </c>
      <c r="E61" s="491" t="s">
        <v>564</v>
      </c>
      <c r="F61" s="491" t="s">
        <v>564</v>
      </c>
      <c r="G61" s="379">
        <f>SUM(I61-I61*K61)</f>
        <v>6442.32</v>
      </c>
      <c r="H61" s="456"/>
      <c r="I61" s="493">
        <f t="shared" si="3"/>
        <v>8052.9</v>
      </c>
      <c r="J61" s="494"/>
      <c r="K61" s="24">
        <f t="shared" si="1"/>
        <v>0.2</v>
      </c>
      <c r="M61" s="236">
        <v>7283213</v>
      </c>
      <c r="N61" s="236" t="s">
        <v>1084</v>
      </c>
      <c r="O61" s="259">
        <v>2193</v>
      </c>
      <c r="P61" s="259">
        <v>8725.08</v>
      </c>
    </row>
    <row r="62" spans="1:16" ht="38.25" customHeight="1" x14ac:dyDescent="0.25">
      <c r="A62" s="489" t="s">
        <v>565</v>
      </c>
      <c r="B62" s="490" t="s">
        <v>565</v>
      </c>
      <c r="C62" s="156">
        <v>7252321</v>
      </c>
      <c r="D62" s="491" t="s">
        <v>565</v>
      </c>
      <c r="E62" s="491" t="s">
        <v>565</v>
      </c>
      <c r="F62" s="491" t="s">
        <v>565</v>
      </c>
      <c r="G62" s="379">
        <f>SUM(I62-I62*K62)</f>
        <v>8592.48</v>
      </c>
      <c r="H62" s="456"/>
      <c r="I62" s="493">
        <f t="shared" si="3"/>
        <v>10740.6</v>
      </c>
      <c r="J62" s="494"/>
      <c r="K62" s="24">
        <f t="shared" si="1"/>
        <v>0.2</v>
      </c>
      <c r="M62" s="236">
        <v>7283214</v>
      </c>
      <c r="N62" s="236" t="s">
        <v>1085</v>
      </c>
      <c r="O62" s="259">
        <v>2379</v>
      </c>
      <c r="P62" s="259">
        <v>10568.22</v>
      </c>
    </row>
    <row r="63" spans="1:16" ht="38.25" customHeight="1" x14ac:dyDescent="0.25">
      <c r="A63" s="489" t="s">
        <v>566</v>
      </c>
      <c r="B63" s="490" t="s">
        <v>566</v>
      </c>
      <c r="C63" s="156">
        <v>7252351</v>
      </c>
      <c r="D63" s="491" t="s">
        <v>566</v>
      </c>
      <c r="E63" s="491" t="s">
        <v>566</v>
      </c>
      <c r="F63" s="491" t="s">
        <v>566</v>
      </c>
      <c r="G63" s="379">
        <f t="shared" si="4"/>
        <v>5634.4800000000005</v>
      </c>
      <c r="H63" s="456"/>
      <c r="I63" s="493">
        <f t="shared" si="3"/>
        <v>7043.1</v>
      </c>
      <c r="J63" s="494"/>
      <c r="K63" s="24">
        <f xml:space="preserve"> K61</f>
        <v>0.2</v>
      </c>
      <c r="M63" s="236">
        <v>7283215</v>
      </c>
      <c r="N63" s="236" t="s">
        <v>1086</v>
      </c>
      <c r="O63" s="259">
        <v>2207</v>
      </c>
      <c r="P63" s="259">
        <v>8725.08</v>
      </c>
    </row>
    <row r="64" spans="1:16" ht="38.25" customHeight="1" x14ac:dyDescent="0.25">
      <c r="A64" s="489" t="s">
        <v>567</v>
      </c>
      <c r="B64" s="490" t="s">
        <v>567</v>
      </c>
      <c r="C64" s="156">
        <v>7252357</v>
      </c>
      <c r="D64" s="491" t="s">
        <v>567</v>
      </c>
      <c r="E64" s="491" t="s">
        <v>567</v>
      </c>
      <c r="F64" s="491" t="s">
        <v>567</v>
      </c>
      <c r="G64" s="379">
        <f t="shared" si="4"/>
        <v>6442.32</v>
      </c>
      <c r="H64" s="456"/>
      <c r="I64" s="493">
        <f t="shared" si="3"/>
        <v>8052.9</v>
      </c>
      <c r="J64" s="494"/>
      <c r="K64" s="24">
        <f t="shared" si="1"/>
        <v>0.2</v>
      </c>
      <c r="M64" s="236">
        <v>7283216</v>
      </c>
      <c r="N64" s="236" t="s">
        <v>1087</v>
      </c>
      <c r="O64" s="259">
        <v>2393</v>
      </c>
      <c r="P64" s="259">
        <v>10568.22</v>
      </c>
    </row>
    <row r="65" spans="1:16" ht="38.25" customHeight="1" x14ac:dyDescent="0.25">
      <c r="A65" s="489" t="s">
        <v>568</v>
      </c>
      <c r="B65" s="490" t="s">
        <v>568</v>
      </c>
      <c r="C65" s="156">
        <v>7252359</v>
      </c>
      <c r="D65" s="491" t="s">
        <v>568</v>
      </c>
      <c r="E65" s="491" t="s">
        <v>568</v>
      </c>
      <c r="F65" s="491" t="s">
        <v>568</v>
      </c>
      <c r="G65" s="379">
        <f t="shared" si="4"/>
        <v>8592.48</v>
      </c>
      <c r="H65" s="456"/>
      <c r="I65" s="493">
        <f t="shared" si="3"/>
        <v>10740.6</v>
      </c>
      <c r="J65" s="494"/>
      <c r="K65" s="24">
        <f t="shared" si="1"/>
        <v>0.2</v>
      </c>
      <c r="M65" s="236">
        <v>7283228</v>
      </c>
      <c r="N65" s="236" t="s">
        <v>1088</v>
      </c>
      <c r="O65" s="236">
        <v>908</v>
      </c>
      <c r="P65" s="259">
        <v>6699.36</v>
      </c>
    </row>
    <row r="66" spans="1:16" ht="15" customHeight="1" x14ac:dyDescent="0.25">
      <c r="A66" s="489" t="s">
        <v>1082</v>
      </c>
      <c r="B66" s="490" t="s">
        <v>1082</v>
      </c>
      <c r="C66" s="156">
        <v>7283211</v>
      </c>
      <c r="D66" s="491" t="s">
        <v>1082</v>
      </c>
      <c r="E66" s="491" t="s">
        <v>1082</v>
      </c>
      <c r="F66" s="491" t="s">
        <v>1082</v>
      </c>
      <c r="G66" s="379">
        <f t="shared" si="4"/>
        <v>6980.0640000000003</v>
      </c>
      <c r="H66" s="456"/>
      <c r="I66" s="493">
        <f t="shared" si="3"/>
        <v>8725.08</v>
      </c>
      <c r="J66" s="494"/>
      <c r="K66" s="24">
        <f t="shared" si="1"/>
        <v>0.2</v>
      </c>
      <c r="M66" s="236">
        <v>7283230</v>
      </c>
      <c r="N66" s="236" t="s">
        <v>1089</v>
      </c>
      <c r="O66" s="236">
        <v>921</v>
      </c>
      <c r="P66" s="259">
        <v>6205.68</v>
      </c>
    </row>
    <row r="67" spans="1:16" ht="15" customHeight="1" x14ac:dyDescent="0.25">
      <c r="A67" s="489" t="s">
        <v>1083</v>
      </c>
      <c r="B67" s="490" t="s">
        <v>1083</v>
      </c>
      <c r="C67" s="156">
        <v>7283212</v>
      </c>
      <c r="D67" s="491" t="s">
        <v>1083</v>
      </c>
      <c r="E67" s="491" t="s">
        <v>1083</v>
      </c>
      <c r="F67" s="491" t="s">
        <v>1083</v>
      </c>
      <c r="G67" s="379">
        <f t="shared" si="4"/>
        <v>8454.5759999999991</v>
      </c>
      <c r="H67" s="456"/>
      <c r="I67" s="493">
        <f t="shared" si="3"/>
        <v>10568.22</v>
      </c>
      <c r="J67" s="494"/>
      <c r="K67" s="24">
        <f t="shared" si="1"/>
        <v>0.2</v>
      </c>
      <c r="M67" s="236">
        <v>7286171</v>
      </c>
      <c r="N67" s="236" t="s">
        <v>1090</v>
      </c>
      <c r="O67" s="259">
        <v>3550</v>
      </c>
      <c r="P67" s="259">
        <v>11630.04</v>
      </c>
    </row>
    <row r="68" spans="1:16" ht="15" customHeight="1" x14ac:dyDescent="0.25">
      <c r="A68" s="489" t="s">
        <v>1084</v>
      </c>
      <c r="B68" s="490" t="s">
        <v>1084</v>
      </c>
      <c r="C68" s="156">
        <v>7283213</v>
      </c>
      <c r="D68" s="491" t="s">
        <v>1084</v>
      </c>
      <c r="E68" s="491" t="s">
        <v>1084</v>
      </c>
      <c r="F68" s="491" t="s">
        <v>1084</v>
      </c>
      <c r="G68" s="378">
        <f t="shared" si="4"/>
        <v>6980.0640000000003</v>
      </c>
      <c r="H68" s="492"/>
      <c r="I68" s="493">
        <f t="shared" si="3"/>
        <v>8725.08</v>
      </c>
      <c r="J68" s="494"/>
      <c r="K68" s="24">
        <f t="shared" si="1"/>
        <v>0.2</v>
      </c>
      <c r="M68" s="236">
        <v>7286173</v>
      </c>
      <c r="N68" s="236" t="s">
        <v>1091</v>
      </c>
      <c r="O68" s="259">
        <v>3316</v>
      </c>
      <c r="P68" s="259">
        <v>11630.04</v>
      </c>
    </row>
    <row r="69" spans="1:16" ht="15" customHeight="1" x14ac:dyDescent="0.25">
      <c r="A69" s="489" t="s">
        <v>1085</v>
      </c>
      <c r="B69" s="490" t="s">
        <v>1085</v>
      </c>
      <c r="C69" s="156">
        <v>7283214</v>
      </c>
      <c r="D69" s="491" t="s">
        <v>1085</v>
      </c>
      <c r="E69" s="491" t="s">
        <v>1085</v>
      </c>
      <c r="F69" s="491" t="s">
        <v>1085</v>
      </c>
      <c r="G69" s="378">
        <f t="shared" si="4"/>
        <v>8454.5759999999991</v>
      </c>
      <c r="H69" s="492"/>
      <c r="I69" s="493">
        <f t="shared" si="3"/>
        <v>10568.22</v>
      </c>
      <c r="J69" s="494"/>
      <c r="K69" s="24">
        <f t="shared" si="1"/>
        <v>0.2</v>
      </c>
      <c r="M69" s="236">
        <v>7286175</v>
      </c>
      <c r="N69" s="236" t="s">
        <v>1092</v>
      </c>
      <c r="O69" s="259">
        <v>3326</v>
      </c>
      <c r="P69" s="259">
        <v>11630.04</v>
      </c>
    </row>
    <row r="70" spans="1:16" s="27" customFormat="1" ht="15" customHeight="1" x14ac:dyDescent="0.25">
      <c r="A70" s="489" t="s">
        <v>1086</v>
      </c>
      <c r="B70" s="490" t="s">
        <v>1086</v>
      </c>
      <c r="C70" s="156">
        <v>7283215</v>
      </c>
      <c r="D70" s="491" t="s">
        <v>1086</v>
      </c>
      <c r="E70" s="491" t="s">
        <v>1086</v>
      </c>
      <c r="F70" s="491" t="s">
        <v>1086</v>
      </c>
      <c r="G70" s="378">
        <f t="shared" si="4"/>
        <v>6980.0640000000003</v>
      </c>
      <c r="H70" s="492"/>
      <c r="I70" s="493">
        <f t="shared" si="3"/>
        <v>8725.08</v>
      </c>
      <c r="J70" s="494"/>
      <c r="K70" s="26">
        <f t="shared" si="1"/>
        <v>0.2</v>
      </c>
      <c r="M70" s="236">
        <v>7325197</v>
      </c>
      <c r="N70" s="236" t="s">
        <v>1452</v>
      </c>
      <c r="O70" s="259">
        <v>3305</v>
      </c>
      <c r="P70" s="259">
        <v>16959.54</v>
      </c>
    </row>
    <row r="71" spans="1:16" ht="15" customHeight="1" x14ac:dyDescent="0.25">
      <c r="A71" s="489" t="s">
        <v>1087</v>
      </c>
      <c r="B71" s="490" t="s">
        <v>1087</v>
      </c>
      <c r="C71" s="156">
        <v>7283216</v>
      </c>
      <c r="D71" s="491" t="s">
        <v>1087</v>
      </c>
      <c r="E71" s="491" t="s">
        <v>1087</v>
      </c>
      <c r="F71" s="491" t="s">
        <v>1087</v>
      </c>
      <c r="G71" s="378">
        <f t="shared" si="4"/>
        <v>8454.5759999999991</v>
      </c>
      <c r="H71" s="492"/>
      <c r="I71" s="493">
        <f t="shared" si="3"/>
        <v>10568.22</v>
      </c>
      <c r="J71" s="494"/>
      <c r="K71" s="24">
        <f t="shared" si="1"/>
        <v>0.2</v>
      </c>
      <c r="M71" s="236">
        <v>7325203</v>
      </c>
      <c r="N71" s="236" t="s">
        <v>1453</v>
      </c>
      <c r="O71" s="259">
        <v>3518</v>
      </c>
      <c r="P71" s="259">
        <v>16959.54</v>
      </c>
    </row>
    <row r="72" spans="1:16" s="27" customFormat="1" ht="15" customHeight="1" x14ac:dyDescent="0.25">
      <c r="A72" s="489" t="s">
        <v>1088</v>
      </c>
      <c r="B72" s="490" t="s">
        <v>1088</v>
      </c>
      <c r="C72" s="156">
        <v>7283228</v>
      </c>
      <c r="D72" s="491" t="s">
        <v>1088</v>
      </c>
      <c r="E72" s="491" t="s">
        <v>1088</v>
      </c>
      <c r="F72" s="491" t="s">
        <v>1088</v>
      </c>
      <c r="G72" s="378">
        <f t="shared" si="4"/>
        <v>5359.4879999999994</v>
      </c>
      <c r="H72" s="492"/>
      <c r="I72" s="493">
        <f t="shared" si="3"/>
        <v>6699.36</v>
      </c>
      <c r="J72" s="494"/>
      <c r="K72" s="26">
        <f t="shared" si="1"/>
        <v>0.2</v>
      </c>
      <c r="M72" s="236">
        <v>7325267</v>
      </c>
      <c r="N72" s="236" t="s">
        <v>1454</v>
      </c>
      <c r="O72" s="259">
        <v>3704</v>
      </c>
      <c r="P72" s="259">
        <v>17968.32</v>
      </c>
    </row>
    <row r="73" spans="1:16" ht="15" customHeight="1" x14ac:dyDescent="0.25">
      <c r="A73" s="489" t="s">
        <v>1089</v>
      </c>
      <c r="B73" s="490" t="s">
        <v>1089</v>
      </c>
      <c r="C73" s="156">
        <v>7283230</v>
      </c>
      <c r="D73" s="491" t="s">
        <v>1089</v>
      </c>
      <c r="E73" s="491" t="s">
        <v>1089</v>
      </c>
      <c r="F73" s="491" t="s">
        <v>1089</v>
      </c>
      <c r="G73" s="378">
        <f t="shared" si="4"/>
        <v>4964.5439999999999</v>
      </c>
      <c r="H73" s="492"/>
      <c r="I73" s="493">
        <f t="shared" si="3"/>
        <v>6205.68</v>
      </c>
      <c r="J73" s="494"/>
      <c r="K73" s="24">
        <f t="shared" si="1"/>
        <v>0.2</v>
      </c>
      <c r="M73" s="236">
        <v>7325273</v>
      </c>
      <c r="N73" s="236" t="s">
        <v>1455</v>
      </c>
      <c r="O73" s="259">
        <v>3490</v>
      </c>
      <c r="P73" s="259">
        <v>17968.32</v>
      </c>
    </row>
    <row r="74" spans="1:16" s="27" customFormat="1" ht="15" customHeight="1" x14ac:dyDescent="0.25">
      <c r="A74" s="489" t="s">
        <v>1090</v>
      </c>
      <c r="B74" s="490" t="s">
        <v>1090</v>
      </c>
      <c r="C74" s="156">
        <v>7286171</v>
      </c>
      <c r="D74" s="491" t="s">
        <v>1090</v>
      </c>
      <c r="E74" s="491" t="s">
        <v>1090</v>
      </c>
      <c r="F74" s="491" t="s">
        <v>1090</v>
      </c>
      <c r="G74" s="378">
        <f t="shared" si="4"/>
        <v>9304.0320000000011</v>
      </c>
      <c r="H74" s="492"/>
      <c r="I74" s="493">
        <f t="shared" si="3"/>
        <v>11630.04</v>
      </c>
      <c r="J74" s="494"/>
      <c r="K74" s="26">
        <f t="shared" si="1"/>
        <v>0.2</v>
      </c>
      <c r="M74" s="236">
        <v>7325567</v>
      </c>
      <c r="N74" s="236" t="s">
        <v>1456</v>
      </c>
      <c r="O74" s="259">
        <v>3338</v>
      </c>
      <c r="P74" s="259">
        <v>16959.54</v>
      </c>
    </row>
    <row r="75" spans="1:16" ht="15" customHeight="1" x14ac:dyDescent="0.25">
      <c r="A75" s="489" t="s">
        <v>1091</v>
      </c>
      <c r="B75" s="490" t="s">
        <v>1091</v>
      </c>
      <c r="C75" s="156">
        <v>7286173</v>
      </c>
      <c r="D75" s="491" t="s">
        <v>1091</v>
      </c>
      <c r="E75" s="491" t="s">
        <v>1091</v>
      </c>
      <c r="F75" s="491" t="s">
        <v>1091</v>
      </c>
      <c r="G75" s="378">
        <f t="shared" si="4"/>
        <v>9304.0320000000011</v>
      </c>
      <c r="H75" s="492"/>
      <c r="I75" s="493">
        <f t="shared" si="3"/>
        <v>11630.04</v>
      </c>
      <c r="J75" s="494"/>
      <c r="K75" s="24">
        <f xml:space="preserve"> K69</f>
        <v>0.2</v>
      </c>
      <c r="M75" s="236">
        <v>7325570</v>
      </c>
      <c r="N75" s="236" t="s">
        <v>1457</v>
      </c>
      <c r="O75" s="259">
        <v>3525</v>
      </c>
      <c r="P75" s="259">
        <v>17968.32</v>
      </c>
    </row>
    <row r="76" spans="1:16" ht="15" customHeight="1" x14ac:dyDescent="0.25">
      <c r="A76" s="489" t="s">
        <v>1092</v>
      </c>
      <c r="B76" s="490" t="s">
        <v>1092</v>
      </c>
      <c r="C76" s="156">
        <v>7286175</v>
      </c>
      <c r="D76" s="491" t="s">
        <v>1092</v>
      </c>
      <c r="E76" s="491" t="s">
        <v>1092</v>
      </c>
      <c r="F76" s="491" t="s">
        <v>1092</v>
      </c>
      <c r="G76" s="378">
        <f t="shared" si="4"/>
        <v>9304.0320000000011</v>
      </c>
      <c r="H76" s="492"/>
      <c r="I76" s="493">
        <f t="shared" si="3"/>
        <v>11630.04</v>
      </c>
      <c r="J76" s="494"/>
      <c r="K76" s="24">
        <f t="shared" ref="K76" si="5" xml:space="preserve"> K70</f>
        <v>0.2</v>
      </c>
      <c r="M76" s="236" t="s">
        <v>1530</v>
      </c>
      <c r="N76" s="236" t="s">
        <v>1206</v>
      </c>
      <c r="O76" s="236">
        <v>0</v>
      </c>
      <c r="P76" s="259">
        <v>2162.29</v>
      </c>
    </row>
    <row r="77" spans="1:16" ht="15" customHeight="1" x14ac:dyDescent="0.25">
      <c r="M77" s="236" t="s">
        <v>1531</v>
      </c>
      <c r="N77" s="236" t="s">
        <v>1208</v>
      </c>
      <c r="O77" s="236">
        <v>0</v>
      </c>
      <c r="P77" s="259">
        <v>2182.13</v>
      </c>
    </row>
    <row r="78" spans="1:16" ht="15" customHeight="1" x14ac:dyDescent="0.25">
      <c r="M78" s="236" t="s">
        <v>1532</v>
      </c>
      <c r="N78" s="236" t="s">
        <v>1210</v>
      </c>
      <c r="O78" s="236">
        <v>0</v>
      </c>
      <c r="P78" s="259">
        <v>2360.66</v>
      </c>
    </row>
    <row r="79" spans="1:16" ht="15" customHeight="1" x14ac:dyDescent="0.25">
      <c r="M79" s="236" t="s">
        <v>1533</v>
      </c>
      <c r="N79" s="236" t="s">
        <v>1212</v>
      </c>
      <c r="O79" s="236">
        <v>0</v>
      </c>
      <c r="P79" s="259">
        <v>2678.06</v>
      </c>
    </row>
    <row r="80" spans="1:16" ht="15" customHeight="1" x14ac:dyDescent="0.25">
      <c r="M80" s="236" t="s">
        <v>1534</v>
      </c>
      <c r="N80" s="236" t="s">
        <v>1214</v>
      </c>
      <c r="O80" s="236">
        <v>0</v>
      </c>
      <c r="P80" s="259">
        <v>1130.74</v>
      </c>
    </row>
    <row r="81" spans="13:16" ht="15" customHeight="1" x14ac:dyDescent="0.25">
      <c r="M81" s="236" t="s">
        <v>1535</v>
      </c>
      <c r="N81" s="236" t="s">
        <v>1216</v>
      </c>
      <c r="O81" s="236">
        <v>0</v>
      </c>
      <c r="P81" s="259">
        <v>1348.95</v>
      </c>
    </row>
    <row r="82" spans="13:16" ht="15" customHeight="1" x14ac:dyDescent="0.25">
      <c r="M82" s="236" t="s">
        <v>1536</v>
      </c>
      <c r="N82" s="236" t="s">
        <v>1218</v>
      </c>
      <c r="O82" s="236">
        <v>0</v>
      </c>
      <c r="P82" s="259">
        <v>3749.28</v>
      </c>
    </row>
    <row r="83" spans="13:16" ht="15" customHeight="1" x14ac:dyDescent="0.25">
      <c r="M83" s="236" t="s">
        <v>1537</v>
      </c>
      <c r="N83" s="236" t="s">
        <v>1220</v>
      </c>
      <c r="O83" s="236">
        <v>0</v>
      </c>
      <c r="P83" s="259">
        <v>1348.95</v>
      </c>
    </row>
    <row r="84" spans="13:16" ht="15" customHeight="1" x14ac:dyDescent="0.25">
      <c r="M84" s="236" t="s">
        <v>1538</v>
      </c>
      <c r="N84" s="236" t="s">
        <v>1222</v>
      </c>
      <c r="O84" s="236">
        <v>0</v>
      </c>
      <c r="P84" s="259">
        <v>2400.34</v>
      </c>
    </row>
    <row r="85" spans="13:16" ht="15" customHeight="1" x14ac:dyDescent="0.25">
      <c r="M85" s="236" t="s">
        <v>1539</v>
      </c>
      <c r="N85" s="236" t="s">
        <v>1224</v>
      </c>
      <c r="O85" s="236">
        <v>0</v>
      </c>
      <c r="P85" s="259">
        <v>7320.02</v>
      </c>
    </row>
    <row r="86" spans="13:16" ht="15" customHeight="1" x14ac:dyDescent="0.25">
      <c r="M86" s="236" t="s">
        <v>1540</v>
      </c>
      <c r="N86" s="236" t="s">
        <v>1226</v>
      </c>
      <c r="O86" s="236">
        <v>0</v>
      </c>
      <c r="P86" s="259">
        <v>2559.0300000000002</v>
      </c>
    </row>
    <row r="87" spans="13:16" ht="15" customHeight="1" x14ac:dyDescent="0.25">
      <c r="M87" s="236" t="s">
        <v>1541</v>
      </c>
      <c r="N87" s="236" t="s">
        <v>1228</v>
      </c>
      <c r="O87" s="236">
        <v>0</v>
      </c>
      <c r="P87" s="259">
        <v>5197.41</v>
      </c>
    </row>
    <row r="88" spans="13:16" ht="15" customHeight="1" x14ac:dyDescent="0.25">
      <c r="M88" s="236" t="s">
        <v>1542</v>
      </c>
      <c r="N88" s="236" t="s">
        <v>1230</v>
      </c>
      <c r="O88" s="236">
        <v>0</v>
      </c>
      <c r="P88" s="259">
        <v>7637.42</v>
      </c>
    </row>
    <row r="89" spans="13:16" ht="15" customHeight="1" x14ac:dyDescent="0.25">
      <c r="M89" s="236" t="s">
        <v>1543</v>
      </c>
      <c r="N89" s="236" t="s">
        <v>1232</v>
      </c>
      <c r="O89" s="236">
        <v>0</v>
      </c>
      <c r="P89" s="259">
        <v>2578.87</v>
      </c>
    </row>
    <row r="90" spans="13:16" ht="15" customHeight="1" x14ac:dyDescent="0.25">
      <c r="M90" s="236" t="s">
        <v>1544</v>
      </c>
      <c r="N90" s="236" t="s">
        <v>1234</v>
      </c>
      <c r="O90" s="236">
        <v>0</v>
      </c>
      <c r="P90" s="259">
        <v>5574.33</v>
      </c>
    </row>
    <row r="91" spans="13:16" ht="15" customHeight="1" x14ac:dyDescent="0.25">
      <c r="M91" s="236" t="s">
        <v>1545</v>
      </c>
      <c r="N91" s="236" t="s">
        <v>1236</v>
      </c>
      <c r="O91" s="236">
        <v>0</v>
      </c>
      <c r="P91" s="259">
        <v>7835.8</v>
      </c>
    </row>
    <row r="92" spans="13:16" ht="15" customHeight="1" x14ac:dyDescent="0.25">
      <c r="M92" s="236" t="s">
        <v>1546</v>
      </c>
      <c r="N92" s="236" t="s">
        <v>1238</v>
      </c>
      <c r="O92" s="236">
        <v>0</v>
      </c>
      <c r="P92" s="259">
        <v>2757.41</v>
      </c>
    </row>
    <row r="93" spans="13:16" ht="15" customHeight="1" x14ac:dyDescent="0.25">
      <c r="M93" s="236" t="s">
        <v>1547</v>
      </c>
      <c r="N93" s="236" t="s">
        <v>1240</v>
      </c>
      <c r="O93" s="236">
        <v>0</v>
      </c>
      <c r="P93" s="259">
        <v>5772.69</v>
      </c>
    </row>
    <row r="94" spans="13:16" ht="15" customHeight="1" x14ac:dyDescent="0.25">
      <c r="M94" s="236" t="s">
        <v>1548</v>
      </c>
      <c r="N94" s="236" t="s">
        <v>1242</v>
      </c>
      <c r="O94" s="236">
        <v>0</v>
      </c>
      <c r="P94" s="259">
        <v>8748.31</v>
      </c>
    </row>
    <row r="95" spans="13:16" ht="15" customHeight="1" x14ac:dyDescent="0.25">
      <c r="M95" s="236" t="s">
        <v>1549</v>
      </c>
      <c r="N95" s="236" t="s">
        <v>1244</v>
      </c>
      <c r="O95" s="236">
        <v>0</v>
      </c>
      <c r="P95" s="259">
        <v>3233.51</v>
      </c>
    </row>
    <row r="96" spans="13:16" ht="15" customHeight="1" x14ac:dyDescent="0.25">
      <c r="M96" s="236" t="s">
        <v>1550</v>
      </c>
      <c r="N96" s="236" t="s">
        <v>1246</v>
      </c>
      <c r="O96" s="236">
        <v>0</v>
      </c>
      <c r="P96" s="259">
        <v>6189.28</v>
      </c>
    </row>
    <row r="97" spans="13:16" ht="15" customHeight="1" x14ac:dyDescent="0.25">
      <c r="M97" s="236" t="s">
        <v>1551</v>
      </c>
      <c r="N97" s="236" t="s">
        <v>1248</v>
      </c>
      <c r="O97" s="236">
        <v>0</v>
      </c>
      <c r="P97" s="259">
        <v>7915.15</v>
      </c>
    </row>
    <row r="98" spans="13:16" ht="15" customHeight="1" x14ac:dyDescent="0.25">
      <c r="M98" s="236" t="s">
        <v>1552</v>
      </c>
      <c r="N98" s="236" t="s">
        <v>1250</v>
      </c>
      <c r="O98" s="236">
        <v>0</v>
      </c>
      <c r="P98" s="259">
        <v>2816.92</v>
      </c>
    </row>
    <row r="99" spans="13:16" ht="165" x14ac:dyDescent="0.25">
      <c r="M99" s="236" t="s">
        <v>1553</v>
      </c>
      <c r="N99" s="236" t="s">
        <v>1252</v>
      </c>
      <c r="O99" s="236">
        <v>0</v>
      </c>
      <c r="P99" s="259">
        <v>5653.68</v>
      </c>
    </row>
    <row r="100" spans="13:16" ht="135" x14ac:dyDescent="0.25">
      <c r="M100" s="236" t="s">
        <v>1554</v>
      </c>
      <c r="N100" s="236" t="s">
        <v>1254</v>
      </c>
      <c r="O100" s="236">
        <v>0</v>
      </c>
      <c r="P100" s="259">
        <v>8371.4</v>
      </c>
    </row>
    <row r="101" spans="13:16" ht="120" x14ac:dyDescent="0.25">
      <c r="M101" s="236" t="s">
        <v>1555</v>
      </c>
      <c r="N101" s="236" t="s">
        <v>1256</v>
      </c>
      <c r="O101" s="236">
        <v>0</v>
      </c>
      <c r="P101" s="259">
        <v>2995.46</v>
      </c>
    </row>
    <row r="102" spans="13:16" ht="165" x14ac:dyDescent="0.25">
      <c r="M102" s="236" t="s">
        <v>1556</v>
      </c>
      <c r="N102" s="236" t="s">
        <v>1258</v>
      </c>
      <c r="O102" s="236">
        <v>0</v>
      </c>
      <c r="P102" s="259">
        <v>5971.07</v>
      </c>
    </row>
    <row r="103" spans="13:16" ht="135" x14ac:dyDescent="0.25">
      <c r="M103" s="236" t="s">
        <v>1557</v>
      </c>
      <c r="N103" s="236" t="s">
        <v>1260</v>
      </c>
      <c r="O103" s="236">
        <v>0</v>
      </c>
      <c r="P103" s="259">
        <v>8629.2900000000009</v>
      </c>
    </row>
    <row r="104" spans="13:16" ht="120" x14ac:dyDescent="0.25">
      <c r="M104" s="236" t="s">
        <v>1558</v>
      </c>
      <c r="N104" s="236" t="s">
        <v>1262</v>
      </c>
      <c r="O104" s="236">
        <v>0</v>
      </c>
      <c r="P104" s="259">
        <v>3134.32</v>
      </c>
    </row>
    <row r="105" spans="13:16" ht="165" x14ac:dyDescent="0.25">
      <c r="M105" s="236" t="s">
        <v>1559</v>
      </c>
      <c r="N105" s="236" t="s">
        <v>1264</v>
      </c>
      <c r="O105" s="236">
        <v>0</v>
      </c>
      <c r="P105" s="259">
        <v>6387.66</v>
      </c>
    </row>
    <row r="106" spans="13:16" ht="135" x14ac:dyDescent="0.25">
      <c r="M106" s="236" t="s">
        <v>1560</v>
      </c>
      <c r="N106" s="236" t="s">
        <v>1266</v>
      </c>
      <c r="O106" s="236">
        <v>0</v>
      </c>
      <c r="P106" s="259">
        <v>9621.17</v>
      </c>
    </row>
    <row r="107" spans="13:16" ht="120" x14ac:dyDescent="0.25">
      <c r="M107" s="236" t="s">
        <v>1561</v>
      </c>
      <c r="N107" s="236" t="s">
        <v>1268</v>
      </c>
      <c r="O107" s="236">
        <v>0</v>
      </c>
      <c r="P107" s="259">
        <v>3749.28</v>
      </c>
    </row>
    <row r="108" spans="13:16" ht="165" x14ac:dyDescent="0.25">
      <c r="M108" s="236" t="s">
        <v>1562</v>
      </c>
      <c r="N108" s="236" t="s">
        <v>1270</v>
      </c>
      <c r="O108" s="236">
        <v>0</v>
      </c>
      <c r="P108" s="259">
        <v>6982.79</v>
      </c>
    </row>
    <row r="109" spans="13:16" ht="60" x14ac:dyDescent="0.25">
      <c r="M109" s="236" t="s">
        <v>1563</v>
      </c>
      <c r="N109" s="236" t="s">
        <v>1492</v>
      </c>
      <c r="O109" s="236">
        <v>0</v>
      </c>
      <c r="P109" s="259">
        <v>1100</v>
      </c>
    </row>
  </sheetData>
  <dataConsolidate/>
  <mergeCells count="197">
    <mergeCell ref="D1:H2"/>
    <mergeCell ref="D4:H4"/>
    <mergeCell ref="D6:H6"/>
    <mergeCell ref="A8:C8"/>
    <mergeCell ref="D8:E8"/>
    <mergeCell ref="G8:H8"/>
    <mergeCell ref="A10:C10"/>
    <mergeCell ref="D10:E10"/>
    <mergeCell ref="G10:H10"/>
    <mergeCell ref="A14:D14"/>
    <mergeCell ref="A15:C15"/>
    <mergeCell ref="E15:H15"/>
    <mergeCell ref="A16:C16"/>
    <mergeCell ref="E16:H16"/>
    <mergeCell ref="A17:C17"/>
    <mergeCell ref="E17:H17"/>
    <mergeCell ref="A9:C9"/>
    <mergeCell ref="D9:E9"/>
    <mergeCell ref="G9:H9"/>
    <mergeCell ref="A12:C12"/>
    <mergeCell ref="D12:E12"/>
    <mergeCell ref="G12:H12"/>
    <mergeCell ref="A11:C11"/>
    <mergeCell ref="D11:E11"/>
    <mergeCell ref="G11:H11"/>
    <mergeCell ref="A23:D23"/>
    <mergeCell ref="E23:F23"/>
    <mergeCell ref="G23:H23"/>
    <mergeCell ref="A24:B25"/>
    <mergeCell ref="C24:C25"/>
    <mergeCell ref="D24:F25"/>
    <mergeCell ref="G24:H25"/>
    <mergeCell ref="E18:H18"/>
    <mergeCell ref="A19:C19"/>
    <mergeCell ref="E19:H19"/>
    <mergeCell ref="A20:C20"/>
    <mergeCell ref="E20:H20"/>
    <mergeCell ref="A21:C21"/>
    <mergeCell ref="E21:H21"/>
    <mergeCell ref="D26:F26"/>
    <mergeCell ref="G26:H26"/>
    <mergeCell ref="I26:J26"/>
    <mergeCell ref="G27:H27"/>
    <mergeCell ref="I27:J27"/>
    <mergeCell ref="A28:B28"/>
    <mergeCell ref="D28:F28"/>
    <mergeCell ref="G28:H28"/>
    <mergeCell ref="I28:J28"/>
    <mergeCell ref="D31:F31"/>
    <mergeCell ref="G31:H31"/>
    <mergeCell ref="I31:J31"/>
    <mergeCell ref="D32:F32"/>
    <mergeCell ref="G32:H32"/>
    <mergeCell ref="I32:J32"/>
    <mergeCell ref="D29:F29"/>
    <mergeCell ref="G29:H29"/>
    <mergeCell ref="I29:J29"/>
    <mergeCell ref="D30:F30"/>
    <mergeCell ref="G30:H30"/>
    <mergeCell ref="I30:J30"/>
    <mergeCell ref="D35:F35"/>
    <mergeCell ref="G35:H35"/>
    <mergeCell ref="I35:J35"/>
    <mergeCell ref="D36:F36"/>
    <mergeCell ref="G36:H36"/>
    <mergeCell ref="I36:J36"/>
    <mergeCell ref="D33:F33"/>
    <mergeCell ref="G33:H33"/>
    <mergeCell ref="I33:J33"/>
    <mergeCell ref="D34:F34"/>
    <mergeCell ref="G34:H34"/>
    <mergeCell ref="I34:J34"/>
    <mergeCell ref="D39:F39"/>
    <mergeCell ref="G39:H39"/>
    <mergeCell ref="I39:J39"/>
    <mergeCell ref="A40:B40"/>
    <mergeCell ref="D40:F40"/>
    <mergeCell ref="G40:H40"/>
    <mergeCell ref="D37:F37"/>
    <mergeCell ref="G37:H37"/>
    <mergeCell ref="I37:J37"/>
    <mergeCell ref="A38:B38"/>
    <mergeCell ref="D38:F38"/>
    <mergeCell ref="G38:H38"/>
    <mergeCell ref="I38:J38"/>
    <mergeCell ref="D43:F43"/>
    <mergeCell ref="G43:H43"/>
    <mergeCell ref="I43:J43"/>
    <mergeCell ref="A51:B52"/>
    <mergeCell ref="C51:C52"/>
    <mergeCell ref="D51:F52"/>
    <mergeCell ref="G51:H52"/>
    <mergeCell ref="I51:J52"/>
    <mergeCell ref="A41:B41"/>
    <mergeCell ref="D41:F41"/>
    <mergeCell ref="G41:H41"/>
    <mergeCell ref="I41:J41"/>
    <mergeCell ref="A42:B42"/>
    <mergeCell ref="D42:F42"/>
    <mergeCell ref="G42:H42"/>
    <mergeCell ref="I42:J42"/>
    <mergeCell ref="A55:B55"/>
    <mergeCell ref="D55:F55"/>
    <mergeCell ref="G55:H55"/>
    <mergeCell ref="I55:J55"/>
    <mergeCell ref="A56:B56"/>
    <mergeCell ref="D56:F56"/>
    <mergeCell ref="G56:H56"/>
    <mergeCell ref="I56:J56"/>
    <mergeCell ref="A53:B53"/>
    <mergeCell ref="D53:F53"/>
    <mergeCell ref="G53:H53"/>
    <mergeCell ref="I53:J53"/>
    <mergeCell ref="A54:B54"/>
    <mergeCell ref="D54:F54"/>
    <mergeCell ref="G54:H54"/>
    <mergeCell ref="I54:J54"/>
    <mergeCell ref="A59:B59"/>
    <mergeCell ref="D59:F59"/>
    <mergeCell ref="G59:H59"/>
    <mergeCell ref="I59:J59"/>
    <mergeCell ref="A60:B60"/>
    <mergeCell ref="D60:F60"/>
    <mergeCell ref="G60:H60"/>
    <mergeCell ref="I60:J60"/>
    <mergeCell ref="A57:B57"/>
    <mergeCell ref="D57:F57"/>
    <mergeCell ref="G57:H57"/>
    <mergeCell ref="I57:J57"/>
    <mergeCell ref="A58:B58"/>
    <mergeCell ref="D58:F58"/>
    <mergeCell ref="G58:H58"/>
    <mergeCell ref="I58:J58"/>
    <mergeCell ref="A63:B63"/>
    <mergeCell ref="D63:F63"/>
    <mergeCell ref="G63:H63"/>
    <mergeCell ref="I63:J63"/>
    <mergeCell ref="A64:B64"/>
    <mergeCell ref="D64:F64"/>
    <mergeCell ref="G64:H64"/>
    <mergeCell ref="I64:J64"/>
    <mergeCell ref="A61:B61"/>
    <mergeCell ref="D61:F61"/>
    <mergeCell ref="G61:H61"/>
    <mergeCell ref="I61:J61"/>
    <mergeCell ref="A62:B62"/>
    <mergeCell ref="D62:F62"/>
    <mergeCell ref="G62:H62"/>
    <mergeCell ref="I62:J62"/>
    <mergeCell ref="A67:B67"/>
    <mergeCell ref="D67:F67"/>
    <mergeCell ref="G67:H67"/>
    <mergeCell ref="I67:J67"/>
    <mergeCell ref="A68:B68"/>
    <mergeCell ref="D68:F68"/>
    <mergeCell ref="G68:H68"/>
    <mergeCell ref="I68:J68"/>
    <mergeCell ref="A65:B65"/>
    <mergeCell ref="D65:F65"/>
    <mergeCell ref="G65:H65"/>
    <mergeCell ref="I65:J65"/>
    <mergeCell ref="A66:B66"/>
    <mergeCell ref="D66:F66"/>
    <mergeCell ref="G66:H66"/>
    <mergeCell ref="I66:J66"/>
    <mergeCell ref="A71:B71"/>
    <mergeCell ref="D71:F71"/>
    <mergeCell ref="G71:H71"/>
    <mergeCell ref="I71:J71"/>
    <mergeCell ref="A72:B72"/>
    <mergeCell ref="D72:F72"/>
    <mergeCell ref="G72:H72"/>
    <mergeCell ref="I72:J72"/>
    <mergeCell ref="A69:B69"/>
    <mergeCell ref="D69:F69"/>
    <mergeCell ref="G69:H69"/>
    <mergeCell ref="I69:J69"/>
    <mergeCell ref="A70:B70"/>
    <mergeCell ref="D70:F70"/>
    <mergeCell ref="G70:H70"/>
    <mergeCell ref="I70:J70"/>
    <mergeCell ref="A75:B75"/>
    <mergeCell ref="D75:F75"/>
    <mergeCell ref="G75:H75"/>
    <mergeCell ref="I75:J75"/>
    <mergeCell ref="A76:B76"/>
    <mergeCell ref="D76:F76"/>
    <mergeCell ref="G76:H76"/>
    <mergeCell ref="I76:J76"/>
    <mergeCell ref="A73:B73"/>
    <mergeCell ref="D73:F73"/>
    <mergeCell ref="G73:H73"/>
    <mergeCell ref="I73:J73"/>
    <mergeCell ref="A74:B74"/>
    <mergeCell ref="D74:F74"/>
    <mergeCell ref="G74:H74"/>
    <mergeCell ref="I74:J74"/>
  </mergeCells>
  <pageMargins left="0.7" right="0.7" top="0.75" bottom="0.75" header="0.3" footer="0.3"/>
  <pageSetup orientation="portrait" r:id="rId1"/>
  <headerFooter differentFirst="1">
    <oddHeader>&amp;C&amp;16DOOSAN INFACORE CONSTRUCTION EQUIPMENT PRICE PAGES</oddHeader>
    <oddFooter xml:space="preserve">&amp;C&amp;9Doosan Infracore Construction Equipment 
2905 Shawnee Industrial Way Suwanee, GA 30024 USA </oddFooter>
    <firstHeader>&amp;C&amp;16DOOSAN INFRACORE CONSTRUCTION EQUIPMENT PRICE PAGES</firstHeader>
    <firstFooter xml:space="preserve">&amp;C&amp;9Doosan Infracore Construction Equipment 
2905 Shawnee Industrial Way Suwanee, GA 30024 USA </first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Q114"/>
  <sheetViews>
    <sheetView view="pageLayout" zoomScaleNormal="100" workbookViewId="0">
      <selection activeCell="D76" sqref="D76:F76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10" width="9.140625" hidden="1" customWidth="1"/>
    <col min="11" max="11" width="0.140625" hidden="1" customWidth="1"/>
    <col min="12" max="12" width="9.140625" hidden="1" customWidth="1"/>
    <col min="13" max="19" width="0" hidden="1" customWidth="1"/>
  </cols>
  <sheetData>
    <row r="1" spans="1:8" x14ac:dyDescent="0.25">
      <c r="A1" t="s">
        <v>272</v>
      </c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3.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2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536" t="s">
        <v>1</v>
      </c>
      <c r="B8" s="537"/>
      <c r="C8" s="537"/>
      <c r="D8" s="537" t="s">
        <v>2</v>
      </c>
      <c r="E8" s="537"/>
      <c r="F8" s="229" t="s">
        <v>3</v>
      </c>
      <c r="G8" s="538" t="s">
        <v>569</v>
      </c>
      <c r="H8" s="539"/>
    </row>
    <row r="9" spans="1:8" x14ac:dyDescent="0.25">
      <c r="A9" s="430" t="s">
        <v>1063</v>
      </c>
      <c r="B9" s="431" t="s">
        <v>1063</v>
      </c>
      <c r="C9" s="431" t="s">
        <v>1063</v>
      </c>
      <c r="D9" s="431" t="s">
        <v>67</v>
      </c>
      <c r="E9" s="431"/>
      <c r="F9" s="34">
        <f xml:space="preserve"> 'Price Index'!G10:G10</f>
        <v>0.2</v>
      </c>
      <c r="G9" s="540">
        <f xml:space="preserve"> 'Price Index'!F23-'Price Index'!F23*'Price Index'!G10</f>
        <v>136623.67199999999</v>
      </c>
      <c r="H9" s="541"/>
    </row>
    <row r="10" spans="1:8" x14ac:dyDescent="0.25">
      <c r="A10" s="430" t="s">
        <v>1070</v>
      </c>
      <c r="B10" s="431" t="s">
        <v>1070</v>
      </c>
      <c r="C10" s="431" t="s">
        <v>1070</v>
      </c>
      <c r="D10" s="431" t="s">
        <v>437</v>
      </c>
      <c r="E10" s="431"/>
      <c r="F10" s="34">
        <f xml:space="preserve"> 'Price Index'!G10:G10</f>
        <v>0.2</v>
      </c>
      <c r="G10" s="540">
        <f xml:space="preserve"> 'Price Index'!F24-'Price Index'!F24*'Price Index'!G10</f>
        <v>138492.568</v>
      </c>
      <c r="H10" s="541"/>
    </row>
    <row r="11" spans="1:8" x14ac:dyDescent="0.25">
      <c r="A11" s="430" t="s">
        <v>1054</v>
      </c>
      <c r="B11" s="431" t="s">
        <v>1054</v>
      </c>
      <c r="C11" s="431" t="s">
        <v>1054</v>
      </c>
      <c r="D11" s="431" t="s">
        <v>438</v>
      </c>
      <c r="E11" s="431"/>
      <c r="F11" s="34">
        <f xml:space="preserve"> F10</f>
        <v>0.2</v>
      </c>
      <c r="G11" s="540">
        <f xml:space="preserve"> 'Price Index'!F25-'Price Index'!F25*'Price Index'!G10</f>
        <v>139275.272</v>
      </c>
      <c r="H11" s="541"/>
    </row>
    <row r="12" spans="1:8" ht="15.75" thickBot="1" x14ac:dyDescent="0.3">
      <c r="A12" s="426" t="s">
        <v>1077</v>
      </c>
      <c r="B12" s="427" t="s">
        <v>1077</v>
      </c>
      <c r="C12" s="427" t="s">
        <v>1077</v>
      </c>
      <c r="D12" s="427" t="s">
        <v>439</v>
      </c>
      <c r="E12" s="427"/>
      <c r="F12" s="10">
        <f xml:space="preserve"> F11</f>
        <v>0.2</v>
      </c>
      <c r="G12" s="428">
        <f xml:space="preserve"> 'Price Index'!F26-'Price Index'!F26*'Price Index'!G10</f>
        <v>141144.16</v>
      </c>
      <c r="H12" s="429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  <c r="H14" s="9"/>
    </row>
    <row r="15" spans="1:8" x14ac:dyDescent="0.25">
      <c r="A15" s="422" t="s">
        <v>532</v>
      </c>
      <c r="B15" s="423"/>
      <c r="C15" s="423"/>
      <c r="D15" s="57"/>
      <c r="E15" s="424" t="s">
        <v>105</v>
      </c>
      <c r="F15" s="424"/>
      <c r="G15" s="424"/>
      <c r="H15" s="425"/>
    </row>
    <row r="16" spans="1:8" x14ac:dyDescent="0.25">
      <c r="A16" s="414" t="s">
        <v>99</v>
      </c>
      <c r="B16" s="415"/>
      <c r="C16" s="415"/>
      <c r="D16" s="14"/>
      <c r="E16" s="412" t="s">
        <v>106</v>
      </c>
      <c r="F16" s="412"/>
      <c r="G16" s="412"/>
      <c r="H16" s="413"/>
    </row>
    <row r="17" spans="1:17" x14ac:dyDescent="0.25">
      <c r="A17" s="414" t="s">
        <v>100</v>
      </c>
      <c r="B17" s="415"/>
      <c r="C17" s="415"/>
      <c r="D17" s="57"/>
      <c r="E17" s="412" t="s">
        <v>434</v>
      </c>
      <c r="F17" s="412"/>
      <c r="G17" s="412"/>
      <c r="H17" s="413"/>
    </row>
    <row r="18" spans="1:17" x14ac:dyDescent="0.25">
      <c r="A18" s="56" t="s">
        <v>127</v>
      </c>
      <c r="B18" s="57"/>
      <c r="C18" s="57"/>
      <c r="D18" s="16"/>
      <c r="E18" s="412" t="s">
        <v>129</v>
      </c>
      <c r="F18" s="412"/>
      <c r="G18" s="412"/>
      <c r="H18" s="413"/>
    </row>
    <row r="19" spans="1:17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7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7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7" x14ac:dyDescent="0.25">
      <c r="A22" s="1"/>
      <c r="B22" s="1"/>
      <c r="C22" s="1"/>
      <c r="D22" s="1"/>
      <c r="E22" s="1"/>
      <c r="F22" s="6"/>
      <c r="G22" s="2"/>
      <c r="H22" s="2"/>
    </row>
    <row r="23" spans="1:17" ht="15.75" thickBot="1" x14ac:dyDescent="0.3">
      <c r="A23" s="401"/>
      <c r="B23" s="401"/>
      <c r="C23" s="401"/>
      <c r="D23" s="401"/>
      <c r="E23" s="401"/>
      <c r="F23" s="401"/>
      <c r="G23" s="401"/>
      <c r="H23" s="401"/>
    </row>
    <row r="24" spans="1:17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542" t="s">
        <v>569</v>
      </c>
      <c r="H24" s="543"/>
    </row>
    <row r="25" spans="1:17" ht="18.75" customHeight="1" thickBot="1" x14ac:dyDescent="0.3">
      <c r="A25" s="404"/>
      <c r="B25" s="405"/>
      <c r="C25" s="407"/>
      <c r="D25" s="469"/>
      <c r="E25" s="470"/>
      <c r="F25" s="467"/>
      <c r="G25" s="544"/>
      <c r="H25" s="545"/>
    </row>
    <row r="26" spans="1:17" ht="43.35" customHeight="1" thickBot="1" x14ac:dyDescent="0.3">
      <c r="A26" s="79" t="s">
        <v>62</v>
      </c>
      <c r="B26" s="80"/>
      <c r="C26" s="80" t="s">
        <v>1564</v>
      </c>
      <c r="D26" s="530" t="s">
        <v>1565</v>
      </c>
      <c r="E26" s="531"/>
      <c r="F26" s="532"/>
      <c r="G26" s="462">
        <f>SUM(I26-I26*K26)</f>
        <v>6589.2</v>
      </c>
      <c r="H26" s="463"/>
      <c r="I26" s="527">
        <f>VLOOKUP(C26,$O$26:$Q$39,3,0)</f>
        <v>8236.5</v>
      </c>
      <c r="J26" s="528"/>
      <c r="K26" s="24">
        <f xml:space="preserve"> F9</f>
        <v>0.2</v>
      </c>
      <c r="N26" s="236" t="s">
        <v>543</v>
      </c>
      <c r="O26" s="236" t="s">
        <v>1564</v>
      </c>
      <c r="P26" s="236" t="s">
        <v>1565</v>
      </c>
      <c r="Q26" s="259">
        <v>8236.5</v>
      </c>
    </row>
    <row r="27" spans="1:17" ht="43.35" customHeight="1" thickBot="1" x14ac:dyDescent="0.3">
      <c r="A27" s="81" t="s">
        <v>36</v>
      </c>
      <c r="B27" s="71"/>
      <c r="C27" s="71" t="s">
        <v>6</v>
      </c>
      <c r="D27" s="455" t="s">
        <v>7</v>
      </c>
      <c r="E27" s="455"/>
      <c r="F27" s="455"/>
      <c r="G27" s="453"/>
      <c r="H27" s="454"/>
      <c r="I27" s="527" t="e">
        <f t="shared" ref="I27:I42" si="0">VLOOKUP(C27,$O$26:$Q$39,3,0)</f>
        <v>#N/A</v>
      </c>
      <c r="J27" s="528"/>
      <c r="K27" s="24">
        <f xml:space="preserve"> K26</f>
        <v>0.2</v>
      </c>
      <c r="N27" s="236" t="s">
        <v>544</v>
      </c>
      <c r="O27" s="236">
        <v>200</v>
      </c>
      <c r="P27" s="236" t="s">
        <v>1566</v>
      </c>
      <c r="Q27" s="259">
        <v>2381.6999999999998</v>
      </c>
    </row>
    <row r="28" spans="1:17" ht="43.35" customHeight="1" thickBot="1" x14ac:dyDescent="0.3">
      <c r="A28" s="81" t="s">
        <v>37</v>
      </c>
      <c r="B28" s="71"/>
      <c r="C28" s="71">
        <v>200</v>
      </c>
      <c r="D28" s="455" t="s">
        <v>90</v>
      </c>
      <c r="E28" s="455"/>
      <c r="F28" s="455"/>
      <c r="G28" s="453">
        <f>SUM(I28-I28*K28)</f>
        <v>1905.36</v>
      </c>
      <c r="H28" s="454"/>
      <c r="I28" s="527">
        <f t="shared" si="0"/>
        <v>2381.6999999999998</v>
      </c>
      <c r="J28" s="528"/>
      <c r="K28" s="24">
        <f xml:space="preserve"> K27</f>
        <v>0.2</v>
      </c>
      <c r="N28" s="236" t="s">
        <v>545</v>
      </c>
      <c r="O28" s="236" t="s">
        <v>8</v>
      </c>
      <c r="P28" s="236" t="s">
        <v>9</v>
      </c>
      <c r="Q28" s="259">
        <v>2381.6999999999998</v>
      </c>
    </row>
    <row r="29" spans="1:17" ht="43.35" customHeight="1" thickBot="1" x14ac:dyDescent="0.3">
      <c r="A29" s="529" t="s">
        <v>38</v>
      </c>
      <c r="B29" s="367"/>
      <c r="C29" s="71" t="s">
        <v>8</v>
      </c>
      <c r="D29" s="455" t="s">
        <v>9</v>
      </c>
      <c r="E29" s="455"/>
      <c r="F29" s="455"/>
      <c r="G29" s="453">
        <f>SUM(I29-I29*K29)</f>
        <v>1905.36</v>
      </c>
      <c r="H29" s="454"/>
      <c r="I29" s="527">
        <f t="shared" si="0"/>
        <v>2381.6999999999998</v>
      </c>
      <c r="J29" s="528"/>
      <c r="K29" s="24">
        <f t="shared" ref="K29:K43" si="1" xml:space="preserve"> K28</f>
        <v>0.2</v>
      </c>
      <c r="N29" s="236" t="s">
        <v>546</v>
      </c>
      <c r="O29" s="236" t="s">
        <v>273</v>
      </c>
      <c r="P29" s="236" t="s">
        <v>13</v>
      </c>
      <c r="Q29" s="259">
        <v>2264.4</v>
      </c>
    </row>
    <row r="30" spans="1:17" ht="43.35" customHeight="1" thickBot="1" x14ac:dyDescent="0.3">
      <c r="A30" s="81" t="s">
        <v>40</v>
      </c>
      <c r="B30" s="71"/>
      <c r="C30" s="71" t="s">
        <v>273</v>
      </c>
      <c r="D30" s="455" t="s">
        <v>13</v>
      </c>
      <c r="E30" s="455"/>
      <c r="F30" s="455"/>
      <c r="G30" s="453">
        <v>2220</v>
      </c>
      <c r="H30" s="454"/>
      <c r="I30" s="527">
        <f t="shared" si="0"/>
        <v>2264.4</v>
      </c>
      <c r="J30" s="528"/>
      <c r="K30" s="24">
        <f t="shared" si="1"/>
        <v>0.2</v>
      </c>
      <c r="N30" s="236"/>
      <c r="O30" s="236" t="s">
        <v>65</v>
      </c>
      <c r="P30" s="236" t="s">
        <v>548</v>
      </c>
      <c r="Q30" s="237">
        <v>7497</v>
      </c>
    </row>
    <row r="31" spans="1:17" ht="43.35" customHeight="1" thickBot="1" x14ac:dyDescent="0.3">
      <c r="A31" s="81" t="s">
        <v>64</v>
      </c>
      <c r="B31" s="71"/>
      <c r="C31" s="71" t="s">
        <v>278</v>
      </c>
      <c r="D31" s="72" t="s">
        <v>279</v>
      </c>
      <c r="E31" s="73"/>
      <c r="F31" s="73"/>
      <c r="G31" s="453" t="e">
        <f>SUM(I31-I31*K31)</f>
        <v>#N/A</v>
      </c>
      <c r="H31" s="454"/>
      <c r="I31" s="527" t="e">
        <f t="shared" si="0"/>
        <v>#N/A</v>
      </c>
      <c r="J31" s="528"/>
      <c r="K31" s="24">
        <f t="shared" si="1"/>
        <v>0.2</v>
      </c>
      <c r="L31" s="27"/>
      <c r="N31" s="236" t="s">
        <v>549</v>
      </c>
      <c r="O31" s="236" t="s">
        <v>14</v>
      </c>
      <c r="P31" s="236" t="s">
        <v>15</v>
      </c>
      <c r="Q31" s="259">
        <v>2325.6</v>
      </c>
    </row>
    <row r="32" spans="1:17" ht="43.35" customHeight="1" thickBot="1" x14ac:dyDescent="0.3">
      <c r="A32" s="81" t="s">
        <v>274</v>
      </c>
      <c r="B32" s="71"/>
      <c r="C32" s="71" t="s">
        <v>277</v>
      </c>
      <c r="D32" s="72" t="s">
        <v>276</v>
      </c>
      <c r="E32" s="73"/>
      <c r="F32" s="73"/>
      <c r="G32" s="453">
        <v>6440</v>
      </c>
      <c r="H32" s="454"/>
      <c r="I32" s="527" t="e">
        <f t="shared" si="0"/>
        <v>#N/A</v>
      </c>
      <c r="J32" s="528"/>
      <c r="K32" s="24">
        <f t="shared" si="1"/>
        <v>0.2</v>
      </c>
      <c r="L32" s="27"/>
      <c r="N32" s="236" t="s">
        <v>550</v>
      </c>
      <c r="O32" s="236" t="s">
        <v>16</v>
      </c>
      <c r="P32" s="236" t="s">
        <v>17</v>
      </c>
      <c r="Q32" s="259">
        <v>1703.4</v>
      </c>
    </row>
    <row r="33" spans="1:17" ht="43.35" customHeight="1" thickBot="1" x14ac:dyDescent="0.3">
      <c r="A33" s="81" t="s">
        <v>41</v>
      </c>
      <c r="B33" s="71"/>
      <c r="C33" s="71" t="s">
        <v>14</v>
      </c>
      <c r="D33" s="455" t="s">
        <v>15</v>
      </c>
      <c r="E33" s="455"/>
      <c r="F33" s="455"/>
      <c r="G33" s="453">
        <f t="shared" ref="G33:G39" si="2">SUM(I33-I33*K33)</f>
        <v>1860.48</v>
      </c>
      <c r="H33" s="454"/>
      <c r="I33" s="527">
        <f t="shared" si="0"/>
        <v>2325.6</v>
      </c>
      <c r="J33" s="528"/>
      <c r="K33" s="24">
        <f t="shared" si="1"/>
        <v>0.2</v>
      </c>
      <c r="L33" s="27"/>
      <c r="N33" s="236" t="s">
        <v>18</v>
      </c>
      <c r="O33" s="236" t="s">
        <v>19</v>
      </c>
      <c r="P33" s="236" t="s">
        <v>18</v>
      </c>
      <c r="Q33" s="237">
        <v>3366</v>
      </c>
    </row>
    <row r="34" spans="1:17" ht="43.35" customHeight="1" thickBot="1" x14ac:dyDescent="0.3">
      <c r="A34" s="81" t="s">
        <v>42</v>
      </c>
      <c r="B34" s="71"/>
      <c r="C34" s="71" t="s">
        <v>16</v>
      </c>
      <c r="D34" s="455" t="s">
        <v>17</v>
      </c>
      <c r="E34" s="455"/>
      <c r="F34" s="455"/>
      <c r="G34" s="453">
        <f t="shared" si="2"/>
        <v>1362.72</v>
      </c>
      <c r="H34" s="454"/>
      <c r="I34" s="527">
        <f t="shared" si="0"/>
        <v>1703.4</v>
      </c>
      <c r="J34" s="528"/>
      <c r="K34" s="24">
        <f t="shared" si="1"/>
        <v>0.2</v>
      </c>
      <c r="L34" s="27"/>
      <c r="N34" s="236" t="s">
        <v>551</v>
      </c>
      <c r="O34" s="236" t="s">
        <v>20</v>
      </c>
      <c r="P34" s="236" t="s">
        <v>577</v>
      </c>
      <c r="Q34" s="237">
        <v>3570</v>
      </c>
    </row>
    <row r="35" spans="1:17" ht="43.35" customHeight="1" thickBot="1" x14ac:dyDescent="0.3">
      <c r="A35" s="81" t="s">
        <v>43</v>
      </c>
      <c r="B35" s="71"/>
      <c r="C35" s="71" t="s">
        <v>19</v>
      </c>
      <c r="D35" s="455" t="s">
        <v>18</v>
      </c>
      <c r="E35" s="455"/>
      <c r="F35" s="455"/>
      <c r="G35" s="453">
        <f t="shared" si="2"/>
        <v>2692.8</v>
      </c>
      <c r="H35" s="454"/>
      <c r="I35" s="527">
        <f t="shared" si="0"/>
        <v>3366</v>
      </c>
      <c r="J35" s="528"/>
      <c r="K35" s="24">
        <f t="shared" si="1"/>
        <v>0.2</v>
      </c>
      <c r="L35" s="27"/>
      <c r="N35" s="236" t="s">
        <v>553</v>
      </c>
      <c r="O35" s="236" t="s">
        <v>24</v>
      </c>
      <c r="P35" s="236" t="s">
        <v>25</v>
      </c>
      <c r="Q35" s="236">
        <v>357</v>
      </c>
    </row>
    <row r="36" spans="1:17" ht="43.35" customHeight="1" thickBot="1" x14ac:dyDescent="0.3">
      <c r="A36" s="81" t="s">
        <v>44</v>
      </c>
      <c r="B36" s="71"/>
      <c r="C36" s="71" t="s">
        <v>20</v>
      </c>
      <c r="D36" s="455" t="s">
        <v>21</v>
      </c>
      <c r="E36" s="455"/>
      <c r="F36" s="455"/>
      <c r="G36" s="453">
        <f t="shared" si="2"/>
        <v>2856</v>
      </c>
      <c r="H36" s="454"/>
      <c r="I36" s="527">
        <f t="shared" si="0"/>
        <v>3570</v>
      </c>
      <c r="J36" s="528"/>
      <c r="K36" s="24">
        <f t="shared" si="1"/>
        <v>0.2</v>
      </c>
      <c r="L36" s="27"/>
      <c r="N36" s="236" t="s">
        <v>26</v>
      </c>
      <c r="O36" s="236" t="s">
        <v>27</v>
      </c>
      <c r="P36" s="236" t="s">
        <v>26</v>
      </c>
      <c r="Q36" s="236">
        <v>280.5</v>
      </c>
    </row>
    <row r="37" spans="1:17" ht="43.35" customHeight="1" thickBot="1" x14ac:dyDescent="0.3">
      <c r="A37" s="81" t="s">
        <v>45</v>
      </c>
      <c r="B37" s="71"/>
      <c r="C37" s="71" t="s">
        <v>23</v>
      </c>
      <c r="D37" s="455" t="s">
        <v>22</v>
      </c>
      <c r="E37" s="455"/>
      <c r="F37" s="455"/>
      <c r="G37" s="453" t="e">
        <f t="shared" si="2"/>
        <v>#N/A</v>
      </c>
      <c r="H37" s="454"/>
      <c r="I37" s="527" t="e">
        <f t="shared" si="0"/>
        <v>#N/A</v>
      </c>
      <c r="J37" s="528"/>
      <c r="K37" s="24">
        <f t="shared" si="1"/>
        <v>0.2</v>
      </c>
      <c r="L37" s="27"/>
      <c r="N37" s="236" t="s">
        <v>554</v>
      </c>
      <c r="O37" s="236" t="s">
        <v>1190</v>
      </c>
      <c r="P37" s="236" t="s">
        <v>1446</v>
      </c>
      <c r="Q37" s="236">
        <v>550.79999999999995</v>
      </c>
    </row>
    <row r="38" spans="1:17" ht="43.35" customHeight="1" thickBot="1" x14ac:dyDescent="0.3">
      <c r="A38" s="529" t="s">
        <v>46</v>
      </c>
      <c r="B38" s="367"/>
      <c r="C38" s="71" t="s">
        <v>24</v>
      </c>
      <c r="D38" s="455" t="s">
        <v>25</v>
      </c>
      <c r="E38" s="455"/>
      <c r="F38" s="455"/>
      <c r="G38" s="453">
        <f t="shared" si="2"/>
        <v>285.60000000000002</v>
      </c>
      <c r="H38" s="454"/>
      <c r="I38" s="527">
        <f t="shared" si="0"/>
        <v>357</v>
      </c>
      <c r="J38" s="528"/>
      <c r="K38" s="24">
        <f t="shared" si="1"/>
        <v>0.2</v>
      </c>
      <c r="L38" s="27"/>
      <c r="N38" s="236" t="s">
        <v>555</v>
      </c>
      <c r="O38" s="236" t="s">
        <v>30</v>
      </c>
      <c r="P38" s="236" t="s">
        <v>31</v>
      </c>
      <c r="Q38" s="237">
        <v>1581</v>
      </c>
    </row>
    <row r="39" spans="1:17" ht="43.35" customHeight="1" thickBot="1" x14ac:dyDescent="0.3">
      <c r="A39" s="81" t="s">
        <v>0</v>
      </c>
      <c r="B39" s="71"/>
      <c r="C39" s="71" t="s">
        <v>27</v>
      </c>
      <c r="D39" s="455" t="s">
        <v>26</v>
      </c>
      <c r="E39" s="455"/>
      <c r="F39" s="455"/>
      <c r="G39" s="453">
        <f t="shared" si="2"/>
        <v>224.4</v>
      </c>
      <c r="H39" s="454"/>
      <c r="I39" s="527">
        <f t="shared" si="0"/>
        <v>280.5</v>
      </c>
      <c r="J39" s="528"/>
      <c r="K39" s="24">
        <f t="shared" si="1"/>
        <v>0.2</v>
      </c>
      <c r="L39" s="27"/>
      <c r="N39" s="236" t="s">
        <v>556</v>
      </c>
      <c r="O39" s="236" t="s">
        <v>32</v>
      </c>
      <c r="P39" s="236" t="s">
        <v>578</v>
      </c>
      <c r="Q39" s="236">
        <v>219.3</v>
      </c>
    </row>
    <row r="40" spans="1:17" ht="43.35" customHeight="1" thickBot="1" x14ac:dyDescent="0.3">
      <c r="A40" s="81" t="s">
        <v>47</v>
      </c>
      <c r="B40" s="71"/>
      <c r="C40" s="71" t="s">
        <v>28</v>
      </c>
      <c r="D40" s="455" t="s">
        <v>29</v>
      </c>
      <c r="E40" s="455"/>
      <c r="F40" s="455"/>
      <c r="G40" s="453">
        <v>0</v>
      </c>
      <c r="H40" s="454"/>
      <c r="I40" s="527" t="e">
        <f t="shared" si="0"/>
        <v>#N/A</v>
      </c>
      <c r="J40" s="528"/>
      <c r="K40" s="24">
        <f t="shared" si="1"/>
        <v>0.2</v>
      </c>
      <c r="L40" s="27"/>
      <c r="N40" s="236" t="s">
        <v>592</v>
      </c>
      <c r="O40" s="236">
        <v>110</v>
      </c>
      <c r="P40" s="236" t="s">
        <v>315</v>
      </c>
      <c r="Q40" s="236">
        <v>428.4</v>
      </c>
    </row>
    <row r="41" spans="1:17" ht="43.35" customHeight="1" thickBot="1" x14ac:dyDescent="0.3">
      <c r="A41" s="529" t="s">
        <v>48</v>
      </c>
      <c r="B41" s="367"/>
      <c r="C41" s="71" t="s">
        <v>30</v>
      </c>
      <c r="D41" s="455" t="s">
        <v>31</v>
      </c>
      <c r="E41" s="455"/>
      <c r="F41" s="455"/>
      <c r="G41" s="453">
        <f>SUM(I41-I41*K41)</f>
        <v>1264.8</v>
      </c>
      <c r="H41" s="454"/>
      <c r="I41" s="527">
        <f t="shared" si="0"/>
        <v>1581</v>
      </c>
      <c r="J41" s="528"/>
      <c r="K41" s="24">
        <f t="shared" si="1"/>
        <v>0.2</v>
      </c>
      <c r="L41" s="27"/>
      <c r="N41" s="236" t="s">
        <v>1433</v>
      </c>
    </row>
    <row r="42" spans="1:17" ht="43.35" customHeight="1" thickBot="1" x14ac:dyDescent="0.3">
      <c r="A42" s="81" t="s">
        <v>49</v>
      </c>
      <c r="B42" s="71"/>
      <c r="C42" s="71" t="s">
        <v>32</v>
      </c>
      <c r="D42" s="455" t="s">
        <v>33</v>
      </c>
      <c r="E42" s="455"/>
      <c r="F42" s="455"/>
      <c r="G42" s="453">
        <f>SUM(I42-I42*K42)</f>
        <v>175.44</v>
      </c>
      <c r="H42" s="454"/>
      <c r="I42" s="527">
        <f t="shared" si="0"/>
        <v>219.3</v>
      </c>
      <c r="J42" s="528"/>
      <c r="K42" s="24">
        <f t="shared" si="1"/>
        <v>0.2</v>
      </c>
      <c r="L42" s="27"/>
    </row>
    <row r="43" spans="1:17" ht="43.35" customHeight="1" thickBot="1" x14ac:dyDescent="0.3">
      <c r="A43" s="82"/>
      <c r="B43" s="83"/>
      <c r="C43" s="83"/>
      <c r="D43" s="478"/>
      <c r="E43" s="478"/>
      <c r="F43" s="478"/>
      <c r="G43" s="479"/>
      <c r="H43" s="480"/>
      <c r="I43" s="527"/>
      <c r="J43" s="528"/>
      <c r="K43" s="24">
        <f t="shared" si="1"/>
        <v>0.2</v>
      </c>
    </row>
    <row r="44" spans="1:17" ht="43.35" customHeight="1" x14ac:dyDescent="0.25">
      <c r="A44" s="27"/>
      <c r="B44" s="27"/>
      <c r="C44" s="27"/>
      <c r="D44" s="27"/>
      <c r="E44" s="27"/>
      <c r="F44" s="27"/>
      <c r="G44" s="27"/>
      <c r="H44" s="27"/>
    </row>
    <row r="45" spans="1:17" ht="43.35" customHeight="1" x14ac:dyDescent="0.25">
      <c r="A45" s="27"/>
      <c r="B45" s="27"/>
      <c r="C45" s="27"/>
      <c r="D45" s="27"/>
      <c r="E45" s="27"/>
      <c r="F45" s="27"/>
      <c r="G45" s="27"/>
      <c r="H45" s="27"/>
    </row>
    <row r="46" spans="1:17" ht="43.35" customHeight="1" x14ac:dyDescent="0.25">
      <c r="A46" s="27"/>
      <c r="B46" s="27"/>
      <c r="C46" s="27"/>
      <c r="D46" s="27"/>
      <c r="E46" s="27"/>
      <c r="F46" s="27"/>
      <c r="G46" s="27"/>
      <c r="H46" s="27"/>
    </row>
    <row r="47" spans="1:17" ht="43.35" customHeight="1" x14ac:dyDescent="0.25">
      <c r="A47" s="27"/>
      <c r="B47" s="27"/>
      <c r="C47" s="27"/>
      <c r="D47" s="27"/>
      <c r="E47" s="27"/>
      <c r="F47" s="27"/>
      <c r="G47" s="27"/>
      <c r="H47" s="27"/>
    </row>
    <row r="48" spans="1:17" ht="43.35" customHeight="1" x14ac:dyDescent="0.25">
      <c r="A48" s="27"/>
      <c r="B48" s="27"/>
      <c r="C48" s="27"/>
      <c r="D48" s="27"/>
      <c r="E48" s="27"/>
      <c r="F48" s="27"/>
      <c r="G48" s="27"/>
      <c r="H48" s="27"/>
    </row>
    <row r="49" spans="1:17" ht="43.35" customHeight="1" thickBot="1" x14ac:dyDescent="0.3">
      <c r="A49" s="27"/>
      <c r="B49" s="27"/>
      <c r="C49" s="27"/>
      <c r="D49" s="27"/>
      <c r="E49" s="27"/>
      <c r="F49" s="27"/>
      <c r="G49" s="27"/>
      <c r="H49" s="27"/>
    </row>
    <row r="50" spans="1:17" ht="43.35" customHeight="1" x14ac:dyDescent="0.25">
      <c r="A50" s="515" t="s">
        <v>56</v>
      </c>
      <c r="B50" s="516"/>
      <c r="C50" s="519" t="s">
        <v>63</v>
      </c>
      <c r="D50" s="521" t="s">
        <v>1</v>
      </c>
      <c r="E50" s="522"/>
      <c r="F50" s="523"/>
      <c r="G50" s="392" t="s">
        <v>569</v>
      </c>
      <c r="H50" s="393"/>
    </row>
    <row r="51" spans="1:17" ht="43.35" customHeight="1" thickBot="1" x14ac:dyDescent="0.3">
      <c r="A51" s="517"/>
      <c r="B51" s="518"/>
      <c r="C51" s="520"/>
      <c r="D51" s="524"/>
      <c r="E51" s="525"/>
      <c r="F51" s="526"/>
      <c r="G51" s="394"/>
      <c r="H51" s="395"/>
    </row>
    <row r="52" spans="1:17" ht="43.35" customHeight="1" thickBot="1" x14ac:dyDescent="0.3">
      <c r="A52" s="514" t="s">
        <v>51</v>
      </c>
      <c r="B52" s="371" t="s">
        <v>51</v>
      </c>
      <c r="C52" s="67" t="s">
        <v>50</v>
      </c>
      <c r="D52" s="452" t="s">
        <v>51</v>
      </c>
      <c r="E52" s="452" t="s">
        <v>51</v>
      </c>
      <c r="F52" s="452" t="s">
        <v>51</v>
      </c>
      <c r="G52" s="379">
        <f>SUM(I52-I52*K52)</f>
        <v>103.49600000000001</v>
      </c>
      <c r="H52" s="456"/>
      <c r="I52" s="132">
        <f>VLOOKUP(C52,$N$52:$Q$114,4,0)</f>
        <v>129.37</v>
      </c>
      <c r="J52" s="132"/>
      <c r="K52" s="24">
        <f xml:space="preserve"> F9</f>
        <v>0.2</v>
      </c>
      <c r="N52" s="236" t="s">
        <v>50</v>
      </c>
      <c r="O52" s="236" t="s">
        <v>51</v>
      </c>
      <c r="P52" s="236">
        <v>1.7</v>
      </c>
      <c r="Q52" s="236">
        <v>129.37</v>
      </c>
    </row>
    <row r="53" spans="1:17" ht="43.35" customHeight="1" thickBot="1" x14ac:dyDescent="0.3">
      <c r="A53" s="514" t="s">
        <v>557</v>
      </c>
      <c r="B53" s="371" t="s">
        <v>557</v>
      </c>
      <c r="C53" s="258">
        <v>7252351</v>
      </c>
      <c r="D53" s="452" t="s">
        <v>557</v>
      </c>
      <c r="E53" s="452" t="s">
        <v>557</v>
      </c>
      <c r="F53" s="452" t="s">
        <v>557</v>
      </c>
      <c r="G53" s="379">
        <f>SUM(I53-I53*K53)</f>
        <v>5634.4800000000005</v>
      </c>
      <c r="H53" s="456"/>
      <c r="I53" s="132">
        <f t="shared" ref="I53:I80" si="3">VLOOKUP(C53,$N$52:$Q$114,4,0)</f>
        <v>7043.1</v>
      </c>
      <c r="J53" s="128"/>
      <c r="K53" s="24">
        <f xml:space="preserve"> K52</f>
        <v>0.2</v>
      </c>
      <c r="N53" s="236">
        <v>7243007</v>
      </c>
      <c r="O53" s="236" t="s">
        <v>561</v>
      </c>
      <c r="P53" s="259">
        <v>2200</v>
      </c>
      <c r="Q53" s="259">
        <v>5304</v>
      </c>
    </row>
    <row r="54" spans="1:17" ht="43.35" customHeight="1" thickBot="1" x14ac:dyDescent="0.3">
      <c r="A54" s="514" t="s">
        <v>558</v>
      </c>
      <c r="B54" s="371" t="s">
        <v>558</v>
      </c>
      <c r="C54" s="258">
        <v>7252352</v>
      </c>
      <c r="D54" s="452" t="s">
        <v>558</v>
      </c>
      <c r="E54" s="452" t="s">
        <v>558</v>
      </c>
      <c r="F54" s="452" t="s">
        <v>558</v>
      </c>
      <c r="G54" s="379">
        <f t="shared" ref="G54:G80" si="4">SUM(I54-I54*K54)</f>
        <v>6222.8160000000007</v>
      </c>
      <c r="H54" s="456"/>
      <c r="I54" s="132">
        <f t="shared" si="3"/>
        <v>7778.52</v>
      </c>
      <c r="J54" s="128"/>
      <c r="K54" s="24">
        <f t="shared" ref="K54:K80" si="5" xml:space="preserve"> K53</f>
        <v>0.2</v>
      </c>
      <c r="N54" s="236">
        <v>7243008</v>
      </c>
      <c r="O54" s="236" t="s">
        <v>562</v>
      </c>
      <c r="P54" s="259">
        <v>2400</v>
      </c>
      <c r="Q54" s="259">
        <v>5610</v>
      </c>
    </row>
    <row r="55" spans="1:17" ht="43.35" customHeight="1" thickBot="1" x14ac:dyDescent="0.3">
      <c r="A55" s="514" t="s">
        <v>559</v>
      </c>
      <c r="B55" s="371" t="s">
        <v>559</v>
      </c>
      <c r="C55" s="258">
        <v>7252358</v>
      </c>
      <c r="D55" s="452" t="s">
        <v>559</v>
      </c>
      <c r="E55" s="452" t="s">
        <v>559</v>
      </c>
      <c r="F55" s="452" t="s">
        <v>559</v>
      </c>
      <c r="G55" s="379">
        <f t="shared" si="4"/>
        <v>7935.6</v>
      </c>
      <c r="H55" s="456"/>
      <c r="I55" s="132">
        <f t="shared" si="3"/>
        <v>9919.5</v>
      </c>
      <c r="J55" s="128"/>
      <c r="K55" s="24">
        <f t="shared" si="5"/>
        <v>0.2</v>
      </c>
      <c r="N55" s="236">
        <v>7252313</v>
      </c>
      <c r="O55" s="236" t="s">
        <v>1401</v>
      </c>
      <c r="P55" s="259">
        <v>1322</v>
      </c>
      <c r="Q55" s="259">
        <v>7043.1</v>
      </c>
    </row>
    <row r="56" spans="1:17" s="27" customFormat="1" ht="43.35" customHeight="1" thickBot="1" x14ac:dyDescent="0.3">
      <c r="A56" s="514" t="s">
        <v>560</v>
      </c>
      <c r="B56" s="371" t="s">
        <v>560</v>
      </c>
      <c r="C56" s="258">
        <v>7252320</v>
      </c>
      <c r="D56" s="452" t="s">
        <v>560</v>
      </c>
      <c r="E56" s="452" t="s">
        <v>560</v>
      </c>
      <c r="F56" s="452" t="s">
        <v>560</v>
      </c>
      <c r="G56" s="379">
        <f t="shared" si="4"/>
        <v>7935.6</v>
      </c>
      <c r="H56" s="456"/>
      <c r="I56" s="132">
        <f t="shared" si="3"/>
        <v>9919.5</v>
      </c>
      <c r="J56" s="128"/>
      <c r="K56" s="24">
        <f t="shared" si="5"/>
        <v>0.2</v>
      </c>
      <c r="N56" s="236">
        <v>7252314</v>
      </c>
      <c r="O56" s="236" t="s">
        <v>563</v>
      </c>
      <c r="P56" s="259">
        <v>1424</v>
      </c>
      <c r="Q56" s="259">
        <v>7778.52</v>
      </c>
    </row>
    <row r="57" spans="1:17" s="27" customFormat="1" ht="43.35" customHeight="1" thickBot="1" x14ac:dyDescent="0.3">
      <c r="A57" s="514" t="s">
        <v>561</v>
      </c>
      <c r="B57" s="371" t="s">
        <v>561</v>
      </c>
      <c r="C57" s="258">
        <v>7243007</v>
      </c>
      <c r="D57" s="452" t="s">
        <v>561</v>
      </c>
      <c r="E57" s="452" t="s">
        <v>561</v>
      </c>
      <c r="F57" s="452" t="s">
        <v>561</v>
      </c>
      <c r="G57" s="379">
        <f t="shared" si="4"/>
        <v>4243.2</v>
      </c>
      <c r="H57" s="456"/>
      <c r="I57" s="132">
        <f t="shared" si="3"/>
        <v>5304</v>
      </c>
      <c r="J57" s="128"/>
      <c r="K57" s="24">
        <f t="shared" si="5"/>
        <v>0.2</v>
      </c>
      <c r="N57" s="236">
        <v>7252319</v>
      </c>
      <c r="O57" s="236" t="s">
        <v>564</v>
      </c>
      <c r="P57" s="259">
        <v>1648</v>
      </c>
      <c r="Q57" s="259">
        <v>8052.9</v>
      </c>
    </row>
    <row r="58" spans="1:17" ht="43.35" customHeight="1" thickBot="1" x14ac:dyDescent="0.3">
      <c r="A58" s="514" t="s">
        <v>562</v>
      </c>
      <c r="B58" s="371" t="s">
        <v>562</v>
      </c>
      <c r="C58" s="258">
        <v>7243008</v>
      </c>
      <c r="D58" s="452" t="s">
        <v>562</v>
      </c>
      <c r="E58" s="452" t="s">
        <v>562</v>
      </c>
      <c r="F58" s="452" t="s">
        <v>562</v>
      </c>
      <c r="G58" s="379">
        <f t="shared" si="4"/>
        <v>4488</v>
      </c>
      <c r="H58" s="456"/>
      <c r="I58" s="132">
        <f t="shared" si="3"/>
        <v>5610</v>
      </c>
      <c r="J58" s="128"/>
      <c r="K58" s="24">
        <f xml:space="preserve"> K55</f>
        <v>0.2</v>
      </c>
      <c r="N58" s="236">
        <v>7252320</v>
      </c>
      <c r="O58" s="236" t="s">
        <v>1402</v>
      </c>
      <c r="P58" s="259">
        <v>1750</v>
      </c>
      <c r="Q58" s="259">
        <v>9919.5</v>
      </c>
    </row>
    <row r="59" spans="1:17" ht="43.35" customHeight="1" thickBot="1" x14ac:dyDescent="0.3">
      <c r="A59" s="514" t="s">
        <v>563</v>
      </c>
      <c r="B59" s="371" t="s">
        <v>563</v>
      </c>
      <c r="C59" s="258">
        <v>7252314</v>
      </c>
      <c r="D59" s="452" t="s">
        <v>563</v>
      </c>
      <c r="E59" s="452" t="s">
        <v>563</v>
      </c>
      <c r="F59" s="452" t="s">
        <v>563</v>
      </c>
      <c r="G59" s="379">
        <f t="shared" si="4"/>
        <v>6222.8160000000007</v>
      </c>
      <c r="H59" s="456"/>
      <c r="I59" s="132">
        <f t="shared" si="3"/>
        <v>7778.52</v>
      </c>
      <c r="J59" s="128"/>
      <c r="K59" s="24">
        <f t="shared" si="5"/>
        <v>0.2</v>
      </c>
      <c r="N59" s="236">
        <v>7252321</v>
      </c>
      <c r="O59" s="236" t="s">
        <v>565</v>
      </c>
      <c r="P59" s="259">
        <v>1852</v>
      </c>
      <c r="Q59" s="259">
        <v>10740.6</v>
      </c>
    </row>
    <row r="60" spans="1:17" ht="43.35" customHeight="1" thickBot="1" x14ac:dyDescent="0.3">
      <c r="A60" s="514" t="s">
        <v>564</v>
      </c>
      <c r="B60" s="371" t="s">
        <v>564</v>
      </c>
      <c r="C60" s="258">
        <v>7252319</v>
      </c>
      <c r="D60" s="452" t="s">
        <v>564</v>
      </c>
      <c r="E60" s="452" t="s">
        <v>564</v>
      </c>
      <c r="F60" s="452" t="s">
        <v>564</v>
      </c>
      <c r="G60" s="379">
        <f t="shared" si="4"/>
        <v>6442.32</v>
      </c>
      <c r="H60" s="456"/>
      <c r="I60" s="132">
        <f t="shared" si="3"/>
        <v>8052.9</v>
      </c>
      <c r="J60" s="128"/>
      <c r="K60" s="24">
        <f t="shared" si="5"/>
        <v>0.2</v>
      </c>
      <c r="N60" s="236">
        <v>7252351</v>
      </c>
      <c r="O60" s="236" t="s">
        <v>1403</v>
      </c>
      <c r="P60" s="259">
        <v>1338</v>
      </c>
      <c r="Q60" s="259">
        <v>7043.1</v>
      </c>
    </row>
    <row r="61" spans="1:17" ht="43.35" customHeight="1" thickBot="1" x14ac:dyDescent="0.3">
      <c r="A61" s="514" t="s">
        <v>565</v>
      </c>
      <c r="B61" s="371" t="s">
        <v>565</v>
      </c>
      <c r="C61" s="258">
        <v>7252321</v>
      </c>
      <c r="D61" s="452" t="s">
        <v>565</v>
      </c>
      <c r="E61" s="452" t="s">
        <v>565</v>
      </c>
      <c r="F61" s="452" t="s">
        <v>565</v>
      </c>
      <c r="G61" s="379">
        <f t="shared" si="4"/>
        <v>8592.48</v>
      </c>
      <c r="H61" s="456"/>
      <c r="I61" s="132">
        <f t="shared" si="3"/>
        <v>10740.6</v>
      </c>
      <c r="J61" s="128"/>
      <c r="K61" s="24">
        <f t="shared" si="5"/>
        <v>0.2</v>
      </c>
      <c r="N61" s="236">
        <v>7252352</v>
      </c>
      <c r="O61" s="236" t="s">
        <v>558</v>
      </c>
      <c r="P61" s="259">
        <v>1440</v>
      </c>
      <c r="Q61" s="259">
        <v>7778.52</v>
      </c>
    </row>
    <row r="62" spans="1:17" ht="43.35" customHeight="1" thickBot="1" x14ac:dyDescent="0.3">
      <c r="A62" s="514" t="s">
        <v>566</v>
      </c>
      <c r="B62" s="371" t="s">
        <v>566</v>
      </c>
      <c r="C62" s="258">
        <v>7252351</v>
      </c>
      <c r="D62" s="452" t="s">
        <v>566</v>
      </c>
      <c r="E62" s="452" t="s">
        <v>566</v>
      </c>
      <c r="F62" s="452" t="s">
        <v>566</v>
      </c>
      <c r="G62" s="379">
        <f t="shared" si="4"/>
        <v>5634.4800000000005</v>
      </c>
      <c r="H62" s="456"/>
      <c r="I62" s="132">
        <f t="shared" si="3"/>
        <v>7043.1</v>
      </c>
      <c r="J62" s="128"/>
      <c r="K62" s="24">
        <f t="shared" si="5"/>
        <v>0.2</v>
      </c>
      <c r="N62" s="236">
        <v>7252357</v>
      </c>
      <c r="O62" s="236" t="s">
        <v>1404</v>
      </c>
      <c r="P62" s="259">
        <v>1664</v>
      </c>
      <c r="Q62" s="259">
        <v>8052.9</v>
      </c>
    </row>
    <row r="63" spans="1:17" ht="43.35" customHeight="1" thickBot="1" x14ac:dyDescent="0.3">
      <c r="A63" s="514" t="s">
        <v>567</v>
      </c>
      <c r="B63" s="371" t="s">
        <v>567</v>
      </c>
      <c r="C63" s="258">
        <v>7252357</v>
      </c>
      <c r="D63" s="452" t="s">
        <v>567</v>
      </c>
      <c r="E63" s="452" t="s">
        <v>567</v>
      </c>
      <c r="F63" s="452" t="s">
        <v>567</v>
      </c>
      <c r="G63" s="379">
        <f t="shared" si="4"/>
        <v>6442.32</v>
      </c>
      <c r="H63" s="456"/>
      <c r="I63" s="132">
        <f t="shared" si="3"/>
        <v>8052.9</v>
      </c>
      <c r="J63" s="128"/>
      <c r="K63" s="24">
        <f t="shared" si="5"/>
        <v>0.2</v>
      </c>
      <c r="N63" s="236">
        <v>7252358</v>
      </c>
      <c r="O63" s="236" t="s">
        <v>1405</v>
      </c>
      <c r="P63" s="259">
        <v>1766</v>
      </c>
      <c r="Q63" s="259">
        <v>9919.5</v>
      </c>
    </row>
    <row r="64" spans="1:17" ht="43.35" customHeight="1" thickBot="1" x14ac:dyDescent="0.3">
      <c r="A64" s="514" t="s">
        <v>568</v>
      </c>
      <c r="B64" s="371" t="s">
        <v>568</v>
      </c>
      <c r="C64" s="258">
        <v>7252359</v>
      </c>
      <c r="D64" s="452" t="s">
        <v>568</v>
      </c>
      <c r="E64" s="452" t="s">
        <v>568</v>
      </c>
      <c r="F64" s="452" t="s">
        <v>568</v>
      </c>
      <c r="G64" s="379">
        <f t="shared" si="4"/>
        <v>8592.48</v>
      </c>
      <c r="H64" s="456"/>
      <c r="I64" s="132">
        <f t="shared" si="3"/>
        <v>10740.6</v>
      </c>
      <c r="J64" s="128"/>
      <c r="K64" s="24">
        <f t="shared" si="5"/>
        <v>0.2</v>
      </c>
      <c r="N64" s="236">
        <v>7252359</v>
      </c>
      <c r="O64" s="236" t="s">
        <v>1406</v>
      </c>
      <c r="P64" s="259">
        <v>1868</v>
      </c>
      <c r="Q64" s="259">
        <v>10740.6</v>
      </c>
    </row>
    <row r="65" spans="1:17" ht="43.35" customHeight="1" thickBot="1" x14ac:dyDescent="0.3">
      <c r="A65" s="514" t="s">
        <v>586</v>
      </c>
      <c r="B65" s="371" t="s">
        <v>586</v>
      </c>
      <c r="C65" s="258">
        <v>7268737</v>
      </c>
      <c r="D65" s="452" t="s">
        <v>586</v>
      </c>
      <c r="E65" s="452" t="s">
        <v>586</v>
      </c>
      <c r="F65" s="452" t="s">
        <v>586</v>
      </c>
      <c r="G65" s="379">
        <f t="shared" si="4"/>
        <v>5450.0640000000003</v>
      </c>
      <c r="H65" s="456"/>
      <c r="I65" s="132">
        <f t="shared" si="3"/>
        <v>6812.58</v>
      </c>
      <c r="J65" s="128"/>
      <c r="K65" s="24">
        <f t="shared" si="5"/>
        <v>0.2</v>
      </c>
      <c r="N65" s="236">
        <v>7268737</v>
      </c>
      <c r="O65" s="236" t="s">
        <v>586</v>
      </c>
      <c r="P65" s="236">
        <v>908</v>
      </c>
      <c r="Q65" s="259">
        <v>6812.58</v>
      </c>
    </row>
    <row r="66" spans="1:17" ht="43.35" customHeight="1" thickBot="1" x14ac:dyDescent="0.3">
      <c r="A66" s="514" t="s">
        <v>587</v>
      </c>
      <c r="B66" s="371" t="s">
        <v>587</v>
      </c>
      <c r="C66" s="258">
        <v>7268738</v>
      </c>
      <c r="D66" s="452" t="s">
        <v>587</v>
      </c>
      <c r="E66" s="452" t="s">
        <v>587</v>
      </c>
      <c r="F66" s="452" t="s">
        <v>587</v>
      </c>
      <c r="G66" s="379">
        <f t="shared" si="4"/>
        <v>5043.6959999999999</v>
      </c>
      <c r="H66" s="456"/>
      <c r="I66" s="132">
        <f t="shared" si="3"/>
        <v>6304.62</v>
      </c>
      <c r="J66" s="128"/>
      <c r="K66" s="24">
        <f xml:space="preserve"> K64</f>
        <v>0.2</v>
      </c>
      <c r="N66" s="236">
        <v>7268738</v>
      </c>
      <c r="O66" s="236" t="s">
        <v>587</v>
      </c>
      <c r="P66" s="236">
        <v>921</v>
      </c>
      <c r="Q66" s="259">
        <v>6304.62</v>
      </c>
    </row>
    <row r="67" spans="1:17" ht="43.35" customHeight="1" thickBot="1" x14ac:dyDescent="0.3">
      <c r="A67" s="514" t="s">
        <v>280</v>
      </c>
      <c r="B67" s="371" t="s">
        <v>280</v>
      </c>
      <c r="C67" s="258">
        <v>7269176</v>
      </c>
      <c r="D67" s="452" t="s">
        <v>280</v>
      </c>
      <c r="E67" s="452" t="s">
        <v>280</v>
      </c>
      <c r="F67" s="452" t="s">
        <v>280</v>
      </c>
      <c r="G67" s="379">
        <f t="shared" si="4"/>
        <v>9533.3279999999995</v>
      </c>
      <c r="H67" s="456"/>
      <c r="I67" s="132">
        <f t="shared" si="3"/>
        <v>11916.66</v>
      </c>
      <c r="J67" s="128"/>
      <c r="K67" s="24">
        <f t="shared" si="5"/>
        <v>0.2</v>
      </c>
      <c r="N67" s="236">
        <v>7269176</v>
      </c>
      <c r="O67" s="236" t="s">
        <v>1415</v>
      </c>
      <c r="P67" s="259">
        <v>2869</v>
      </c>
      <c r="Q67" s="259">
        <v>11916.66</v>
      </c>
    </row>
    <row r="68" spans="1:17" ht="43.35" customHeight="1" thickBot="1" x14ac:dyDescent="0.3">
      <c r="A68" s="514" t="s">
        <v>281</v>
      </c>
      <c r="B68" s="371" t="s">
        <v>281</v>
      </c>
      <c r="C68" s="258">
        <v>7269180</v>
      </c>
      <c r="D68" s="452" t="s">
        <v>281</v>
      </c>
      <c r="E68" s="452" t="s">
        <v>281</v>
      </c>
      <c r="F68" s="452" t="s">
        <v>281</v>
      </c>
      <c r="G68" s="379">
        <f t="shared" si="4"/>
        <v>8059.6320000000005</v>
      </c>
      <c r="H68" s="456"/>
      <c r="I68" s="132">
        <f t="shared" si="3"/>
        <v>10074.540000000001</v>
      </c>
      <c r="J68" s="128"/>
      <c r="K68" s="24">
        <f t="shared" si="5"/>
        <v>0.2</v>
      </c>
      <c r="N68" s="236">
        <v>7269180</v>
      </c>
      <c r="O68" s="236" t="s">
        <v>1414</v>
      </c>
      <c r="P68" s="259">
        <v>2693</v>
      </c>
      <c r="Q68" s="259">
        <v>10074.540000000001</v>
      </c>
    </row>
    <row r="69" spans="1:17" ht="43.35" customHeight="1" thickBot="1" x14ac:dyDescent="0.3">
      <c r="A69" s="514" t="s">
        <v>282</v>
      </c>
      <c r="B69" s="371" t="s">
        <v>282</v>
      </c>
      <c r="C69" s="258">
        <v>7269336</v>
      </c>
      <c r="D69" s="452" t="s">
        <v>282</v>
      </c>
      <c r="E69" s="452" t="s">
        <v>282</v>
      </c>
      <c r="F69" s="452" t="s">
        <v>282</v>
      </c>
      <c r="G69" s="379">
        <f t="shared" si="4"/>
        <v>9533.3279999999995</v>
      </c>
      <c r="H69" s="456"/>
      <c r="I69" s="132">
        <f t="shared" si="3"/>
        <v>11916.66</v>
      </c>
      <c r="J69" s="128"/>
      <c r="K69" s="24">
        <f t="shared" si="5"/>
        <v>0.2</v>
      </c>
      <c r="N69" s="236">
        <v>7269336</v>
      </c>
      <c r="O69" s="236" t="s">
        <v>282</v>
      </c>
      <c r="P69" s="259">
        <v>2720</v>
      </c>
      <c r="Q69" s="259">
        <v>11916.66</v>
      </c>
    </row>
    <row r="70" spans="1:17" ht="43.35" customHeight="1" thickBot="1" x14ac:dyDescent="0.3">
      <c r="A70" s="514" t="s">
        <v>283</v>
      </c>
      <c r="B70" s="371" t="s">
        <v>283</v>
      </c>
      <c r="C70" s="258">
        <v>7269340</v>
      </c>
      <c r="D70" s="452" t="s">
        <v>283</v>
      </c>
      <c r="E70" s="452" t="s">
        <v>283</v>
      </c>
      <c r="F70" s="452" t="s">
        <v>283</v>
      </c>
      <c r="G70" s="379">
        <f t="shared" si="4"/>
        <v>8059.6320000000005</v>
      </c>
      <c r="H70" s="456"/>
      <c r="I70" s="132">
        <f t="shared" si="3"/>
        <v>10074.540000000001</v>
      </c>
      <c r="J70" s="128"/>
      <c r="K70" s="24">
        <f t="shared" si="5"/>
        <v>0.2</v>
      </c>
      <c r="N70" s="236">
        <v>7269340</v>
      </c>
      <c r="O70" s="236" t="s">
        <v>283</v>
      </c>
      <c r="P70" s="259">
        <v>2544</v>
      </c>
      <c r="Q70" s="259">
        <v>10074.540000000001</v>
      </c>
    </row>
    <row r="71" spans="1:17" ht="43.35" customHeight="1" thickBot="1" x14ac:dyDescent="0.3">
      <c r="A71" s="514" t="s">
        <v>284</v>
      </c>
      <c r="B71" s="371" t="s">
        <v>284</v>
      </c>
      <c r="C71" s="258">
        <v>7269358</v>
      </c>
      <c r="D71" s="452" t="s">
        <v>284</v>
      </c>
      <c r="E71" s="452" t="s">
        <v>284</v>
      </c>
      <c r="F71" s="452" t="s">
        <v>284</v>
      </c>
      <c r="G71" s="379">
        <f t="shared" si="4"/>
        <v>10781.808000000001</v>
      </c>
      <c r="H71" s="456"/>
      <c r="I71" s="132">
        <f t="shared" si="3"/>
        <v>13477.26</v>
      </c>
      <c r="J71" s="128"/>
      <c r="K71" s="24">
        <f t="shared" si="5"/>
        <v>0.2</v>
      </c>
      <c r="N71" s="236">
        <v>7269358</v>
      </c>
      <c r="O71" s="236" t="s">
        <v>284</v>
      </c>
      <c r="P71" s="259">
        <v>3752</v>
      </c>
      <c r="Q71" s="259">
        <v>13477.26</v>
      </c>
    </row>
    <row r="72" spans="1:17" ht="43.35" customHeight="1" thickBot="1" x14ac:dyDescent="0.3">
      <c r="A72" s="514" t="s">
        <v>285</v>
      </c>
      <c r="B72" s="371" t="s">
        <v>285</v>
      </c>
      <c r="C72" s="258">
        <v>7269362</v>
      </c>
      <c r="D72" s="452" t="s">
        <v>285</v>
      </c>
      <c r="E72" s="452" t="s">
        <v>285</v>
      </c>
      <c r="F72" s="452" t="s">
        <v>285</v>
      </c>
      <c r="G72" s="379">
        <f t="shared" si="4"/>
        <v>10781.808000000001</v>
      </c>
      <c r="H72" s="456"/>
      <c r="I72" s="132">
        <f t="shared" si="3"/>
        <v>13477.26</v>
      </c>
      <c r="J72" s="128"/>
      <c r="K72" s="24">
        <f t="shared" si="5"/>
        <v>0.2</v>
      </c>
      <c r="N72" s="236">
        <v>7269362</v>
      </c>
      <c r="O72" s="236" t="s">
        <v>285</v>
      </c>
      <c r="P72" s="259">
        <v>3513</v>
      </c>
      <c r="Q72" s="259">
        <v>13477.26</v>
      </c>
    </row>
    <row r="73" spans="1:17" ht="43.35" customHeight="1" thickBot="1" x14ac:dyDescent="0.3">
      <c r="A73" s="514" t="s">
        <v>286</v>
      </c>
      <c r="B73" s="371" t="s">
        <v>286</v>
      </c>
      <c r="C73" s="258">
        <v>7325200</v>
      </c>
      <c r="D73" s="452" t="s">
        <v>1408</v>
      </c>
      <c r="E73" s="452"/>
      <c r="F73" s="452"/>
      <c r="G73" s="379">
        <f t="shared" si="4"/>
        <v>14374.655999999999</v>
      </c>
      <c r="H73" s="456"/>
      <c r="I73" s="132">
        <f t="shared" si="3"/>
        <v>17968.32</v>
      </c>
      <c r="J73" s="128"/>
      <c r="K73" s="24">
        <f t="shared" si="5"/>
        <v>0.2</v>
      </c>
      <c r="N73" s="236">
        <v>7269390</v>
      </c>
      <c r="O73" s="236" t="s">
        <v>289</v>
      </c>
      <c r="P73" s="259">
        <v>2543</v>
      </c>
      <c r="Q73" s="259">
        <v>10074.540000000001</v>
      </c>
    </row>
    <row r="74" spans="1:17" ht="43.35" customHeight="1" thickBot="1" x14ac:dyDescent="0.3">
      <c r="A74" s="514" t="s">
        <v>287</v>
      </c>
      <c r="B74" s="371" t="s">
        <v>287</v>
      </c>
      <c r="C74" s="258">
        <v>7325270</v>
      </c>
      <c r="D74" s="452" t="s">
        <v>1418</v>
      </c>
      <c r="E74" s="452"/>
      <c r="F74" s="452"/>
      <c r="G74" s="379">
        <f t="shared" si="4"/>
        <v>14374.655999999999</v>
      </c>
      <c r="H74" s="456"/>
      <c r="I74" s="132">
        <f t="shared" si="3"/>
        <v>17968.32</v>
      </c>
      <c r="J74" s="128"/>
      <c r="K74" s="24">
        <f t="shared" si="5"/>
        <v>0.2</v>
      </c>
      <c r="N74" s="236">
        <v>7269394</v>
      </c>
      <c r="O74" s="236" t="s">
        <v>290</v>
      </c>
      <c r="P74" s="259">
        <v>3523</v>
      </c>
      <c r="Q74" s="259">
        <v>13477.26</v>
      </c>
    </row>
    <row r="75" spans="1:17" ht="43.35" customHeight="1" thickBot="1" x14ac:dyDescent="0.3">
      <c r="A75" s="514" t="s">
        <v>293</v>
      </c>
      <c r="B75" s="371" t="s">
        <v>293</v>
      </c>
      <c r="C75" s="258">
        <v>7325279</v>
      </c>
      <c r="D75" s="491" t="s">
        <v>1409</v>
      </c>
      <c r="E75" s="491"/>
      <c r="F75" s="491"/>
      <c r="G75" s="379">
        <f t="shared" si="4"/>
        <v>14374.655999999999</v>
      </c>
      <c r="H75" s="456"/>
      <c r="I75" s="132">
        <f t="shared" si="3"/>
        <v>17968.32</v>
      </c>
      <c r="J75" s="128"/>
      <c r="K75" s="24">
        <f t="shared" si="5"/>
        <v>0.2</v>
      </c>
      <c r="N75" s="236">
        <v>7325200</v>
      </c>
      <c r="O75" s="236" t="s">
        <v>1408</v>
      </c>
      <c r="P75" s="259">
        <v>4455</v>
      </c>
      <c r="Q75" s="259">
        <v>17968.32</v>
      </c>
    </row>
    <row r="76" spans="1:17" ht="43.35" customHeight="1" thickBot="1" x14ac:dyDescent="0.3">
      <c r="A76" s="514" t="s">
        <v>288</v>
      </c>
      <c r="B76" s="371" t="s">
        <v>288</v>
      </c>
      <c r="C76" s="258">
        <v>7325563</v>
      </c>
      <c r="D76" s="491" t="s">
        <v>1417</v>
      </c>
      <c r="E76" s="491"/>
      <c r="F76" s="491"/>
      <c r="G76" s="379">
        <f t="shared" si="4"/>
        <v>14374.655999999999</v>
      </c>
      <c r="H76" s="456"/>
      <c r="I76" s="132">
        <f t="shared" si="3"/>
        <v>17968.32</v>
      </c>
      <c r="J76" s="128"/>
      <c r="K76" s="24">
        <f t="shared" si="5"/>
        <v>0.2</v>
      </c>
      <c r="N76" s="236">
        <v>7325270</v>
      </c>
      <c r="O76" s="236" t="s">
        <v>1418</v>
      </c>
      <c r="P76" s="259">
        <v>4888</v>
      </c>
      <c r="Q76" s="259">
        <v>17968.32</v>
      </c>
    </row>
    <row r="77" spans="1:17" ht="43.35" customHeight="1" thickBot="1" x14ac:dyDescent="0.3">
      <c r="A77" s="514" t="s">
        <v>289</v>
      </c>
      <c r="B77" s="371" t="s">
        <v>289</v>
      </c>
      <c r="C77" s="67">
        <v>7269390</v>
      </c>
      <c r="D77" s="491" t="s">
        <v>289</v>
      </c>
      <c r="E77" s="491" t="s">
        <v>289</v>
      </c>
      <c r="F77" s="491" t="s">
        <v>289</v>
      </c>
      <c r="G77" s="379">
        <f t="shared" si="4"/>
        <v>8059.6320000000005</v>
      </c>
      <c r="H77" s="456"/>
      <c r="I77" s="132">
        <f t="shared" si="3"/>
        <v>10074.540000000001</v>
      </c>
      <c r="J77" s="128"/>
      <c r="K77" s="24">
        <f t="shared" si="5"/>
        <v>0.2</v>
      </c>
      <c r="N77" s="236">
        <v>7325279</v>
      </c>
      <c r="O77" s="236" t="s">
        <v>1409</v>
      </c>
      <c r="P77" s="259">
        <v>4631</v>
      </c>
      <c r="Q77" s="259">
        <v>17968.32</v>
      </c>
    </row>
    <row r="78" spans="1:17" ht="43.35" customHeight="1" thickBot="1" x14ac:dyDescent="0.3">
      <c r="A78" s="514" t="s">
        <v>290</v>
      </c>
      <c r="B78" s="371" t="s">
        <v>290</v>
      </c>
      <c r="C78" s="67">
        <v>7269394</v>
      </c>
      <c r="D78" s="491" t="s">
        <v>290</v>
      </c>
      <c r="E78" s="491" t="s">
        <v>290</v>
      </c>
      <c r="F78" s="491" t="s">
        <v>290</v>
      </c>
      <c r="G78" s="379">
        <f t="shared" si="4"/>
        <v>10781.808000000001</v>
      </c>
      <c r="H78" s="456"/>
      <c r="I78" s="132">
        <f t="shared" si="3"/>
        <v>13477.26</v>
      </c>
      <c r="J78" s="128"/>
      <c r="K78" s="24">
        <f t="shared" si="5"/>
        <v>0.2</v>
      </c>
      <c r="N78" s="236">
        <v>7325563</v>
      </c>
      <c r="O78" s="236" t="s">
        <v>1417</v>
      </c>
      <c r="P78" s="259">
        <v>4712</v>
      </c>
      <c r="Q78" s="259">
        <v>17968.32</v>
      </c>
    </row>
    <row r="79" spans="1:17" ht="43.35" customHeight="1" thickBot="1" x14ac:dyDescent="0.3">
      <c r="A79" s="514" t="s">
        <v>291</v>
      </c>
      <c r="B79" s="371" t="s">
        <v>291</v>
      </c>
      <c r="C79" s="258">
        <v>7325573</v>
      </c>
      <c r="D79" s="491" t="s">
        <v>1410</v>
      </c>
      <c r="E79" s="491">
        <v>7325573</v>
      </c>
      <c r="F79" s="491" t="s">
        <v>1410</v>
      </c>
      <c r="G79" s="379">
        <f t="shared" si="4"/>
        <v>14374.655999999999</v>
      </c>
      <c r="H79" s="456"/>
      <c r="I79" s="132">
        <f t="shared" si="3"/>
        <v>17968.32</v>
      </c>
      <c r="J79" s="128"/>
      <c r="K79" s="24">
        <f t="shared" si="5"/>
        <v>0.2</v>
      </c>
      <c r="N79" s="236">
        <v>7325573</v>
      </c>
      <c r="O79" s="236" t="s">
        <v>1410</v>
      </c>
      <c r="P79" s="259">
        <v>4406</v>
      </c>
      <c r="Q79" s="259">
        <v>17968.32</v>
      </c>
    </row>
    <row r="80" spans="1:17" ht="43.35" customHeight="1" thickBot="1" x14ac:dyDescent="0.3">
      <c r="A80" s="514" t="s">
        <v>292</v>
      </c>
      <c r="B80" s="371" t="s">
        <v>292</v>
      </c>
      <c r="C80" s="258">
        <v>7325576</v>
      </c>
      <c r="D80" s="491" t="s">
        <v>1411</v>
      </c>
      <c r="E80" s="491">
        <v>7325576</v>
      </c>
      <c r="F80" s="491" t="s">
        <v>1411</v>
      </c>
      <c r="G80" s="379">
        <f t="shared" si="4"/>
        <v>14374.655999999999</v>
      </c>
      <c r="H80" s="456"/>
      <c r="I80" s="132">
        <f t="shared" si="3"/>
        <v>17968.32</v>
      </c>
      <c r="J80" s="129"/>
      <c r="K80" s="24">
        <f t="shared" si="5"/>
        <v>0.2</v>
      </c>
      <c r="N80" s="236">
        <v>7325576</v>
      </c>
      <c r="O80" s="236" t="s">
        <v>1411</v>
      </c>
      <c r="P80" s="259">
        <v>4583</v>
      </c>
      <c r="Q80" s="259">
        <v>17968.32</v>
      </c>
    </row>
    <row r="81" spans="14:17" ht="43.35" customHeight="1" x14ac:dyDescent="0.25">
      <c r="N81" s="236" t="s">
        <v>1567</v>
      </c>
      <c r="O81" s="236" t="s">
        <v>1206</v>
      </c>
      <c r="P81" s="236">
        <v>0</v>
      </c>
      <c r="Q81" s="259">
        <v>2431.94</v>
      </c>
    </row>
    <row r="82" spans="14:17" ht="43.35" customHeight="1" x14ac:dyDescent="0.25">
      <c r="N82" s="236" t="s">
        <v>1568</v>
      </c>
      <c r="O82" s="236" t="s">
        <v>1208</v>
      </c>
      <c r="P82" s="236">
        <v>0</v>
      </c>
      <c r="Q82" s="259">
        <v>2454.25</v>
      </c>
    </row>
    <row r="83" spans="14:17" ht="43.35" customHeight="1" x14ac:dyDescent="0.25">
      <c r="N83" s="236" t="s">
        <v>1569</v>
      </c>
      <c r="O83" s="236" t="s">
        <v>1210</v>
      </c>
      <c r="P83" s="236">
        <v>0</v>
      </c>
      <c r="Q83" s="259">
        <v>2655.06</v>
      </c>
    </row>
    <row r="84" spans="14:17" ht="43.35" customHeight="1" x14ac:dyDescent="0.25">
      <c r="N84" s="236" t="s">
        <v>1570</v>
      </c>
      <c r="O84" s="236" t="s">
        <v>1212</v>
      </c>
      <c r="P84" s="236">
        <v>0</v>
      </c>
      <c r="Q84" s="259">
        <v>3012.05</v>
      </c>
    </row>
    <row r="85" spans="14:17" ht="43.35" customHeight="1" x14ac:dyDescent="0.25">
      <c r="N85" s="236" t="s">
        <v>1571</v>
      </c>
      <c r="O85" s="236" t="s">
        <v>1214</v>
      </c>
      <c r="P85" s="236">
        <v>0</v>
      </c>
      <c r="Q85" s="259">
        <v>1271.75</v>
      </c>
    </row>
    <row r="86" spans="14:17" ht="165" x14ac:dyDescent="0.25">
      <c r="N86" s="236" t="s">
        <v>1572</v>
      </c>
      <c r="O86" s="236" t="s">
        <v>1216</v>
      </c>
      <c r="P86" s="236">
        <v>0</v>
      </c>
      <c r="Q86" s="259">
        <v>1517.18</v>
      </c>
    </row>
    <row r="87" spans="14:17" ht="135" x14ac:dyDescent="0.25">
      <c r="N87" s="236" t="s">
        <v>1573</v>
      </c>
      <c r="O87" s="236" t="s">
        <v>1218</v>
      </c>
      <c r="P87" s="236">
        <v>0</v>
      </c>
      <c r="Q87" s="259">
        <v>4216.8599999999997</v>
      </c>
    </row>
    <row r="88" spans="14:17" ht="120" x14ac:dyDescent="0.25">
      <c r="N88" s="236" t="s">
        <v>1574</v>
      </c>
      <c r="O88" s="236" t="s">
        <v>1220</v>
      </c>
      <c r="P88" s="236">
        <v>0</v>
      </c>
      <c r="Q88" s="259">
        <v>1517.18</v>
      </c>
    </row>
    <row r="89" spans="14:17" ht="165" x14ac:dyDescent="0.25">
      <c r="N89" s="236" t="s">
        <v>1575</v>
      </c>
      <c r="O89" s="236" t="s">
        <v>1222</v>
      </c>
      <c r="P89" s="236">
        <v>0</v>
      </c>
      <c r="Q89" s="259">
        <v>2699.68</v>
      </c>
    </row>
    <row r="90" spans="14:17" ht="135" x14ac:dyDescent="0.25">
      <c r="N90" s="236" t="s">
        <v>1576</v>
      </c>
      <c r="O90" s="236" t="s">
        <v>1224</v>
      </c>
      <c r="P90" s="236">
        <v>0</v>
      </c>
      <c r="Q90" s="259">
        <v>8232.91</v>
      </c>
    </row>
    <row r="91" spans="14:17" ht="120" x14ac:dyDescent="0.25">
      <c r="N91" s="236" t="s">
        <v>1577</v>
      </c>
      <c r="O91" s="236" t="s">
        <v>1226</v>
      </c>
      <c r="P91" s="236">
        <v>0</v>
      </c>
      <c r="Q91" s="259">
        <v>2878.17</v>
      </c>
    </row>
    <row r="92" spans="14:17" ht="165" x14ac:dyDescent="0.25">
      <c r="N92" s="236" t="s">
        <v>1578</v>
      </c>
      <c r="O92" s="236" t="s">
        <v>1228</v>
      </c>
      <c r="P92" s="236">
        <v>0</v>
      </c>
      <c r="Q92" s="259">
        <v>5845.59</v>
      </c>
    </row>
    <row r="93" spans="14:17" ht="135" x14ac:dyDescent="0.25">
      <c r="N93" s="236" t="s">
        <v>1579</v>
      </c>
      <c r="O93" s="236" t="s">
        <v>1230</v>
      </c>
      <c r="P93" s="236">
        <v>0</v>
      </c>
      <c r="Q93" s="259">
        <v>8589.89</v>
      </c>
    </row>
    <row r="94" spans="14:17" ht="120" x14ac:dyDescent="0.25">
      <c r="N94" s="236" t="s">
        <v>1580</v>
      </c>
      <c r="O94" s="236" t="s">
        <v>1232</v>
      </c>
      <c r="P94" s="236">
        <v>0</v>
      </c>
      <c r="Q94" s="259">
        <v>2900.48</v>
      </c>
    </row>
    <row r="95" spans="14:17" ht="165" x14ac:dyDescent="0.25">
      <c r="N95" s="236" t="s">
        <v>1581</v>
      </c>
      <c r="O95" s="236" t="s">
        <v>1234</v>
      </c>
      <c r="P95" s="236">
        <v>0</v>
      </c>
      <c r="Q95" s="259">
        <v>6269.5</v>
      </c>
    </row>
    <row r="96" spans="14:17" ht="135" x14ac:dyDescent="0.25">
      <c r="N96" s="236" t="s">
        <v>1582</v>
      </c>
      <c r="O96" s="236" t="s">
        <v>1236</v>
      </c>
      <c r="P96" s="236">
        <v>0</v>
      </c>
      <c r="Q96" s="259">
        <v>8813</v>
      </c>
    </row>
    <row r="97" spans="14:17" ht="120" x14ac:dyDescent="0.25">
      <c r="N97" s="236" t="s">
        <v>1583</v>
      </c>
      <c r="O97" s="236" t="s">
        <v>1238</v>
      </c>
      <c r="P97" s="236">
        <v>0</v>
      </c>
      <c r="Q97" s="259">
        <v>3101.28</v>
      </c>
    </row>
    <row r="98" spans="14:17" ht="165" x14ac:dyDescent="0.25">
      <c r="N98" s="236" t="s">
        <v>1584</v>
      </c>
      <c r="O98" s="236" t="s">
        <v>1240</v>
      </c>
      <c r="P98" s="236">
        <v>0</v>
      </c>
      <c r="Q98" s="259">
        <v>6492.62</v>
      </c>
    </row>
    <row r="99" spans="14:17" ht="135" x14ac:dyDescent="0.25">
      <c r="N99" s="236" t="s">
        <v>1585</v>
      </c>
      <c r="O99" s="236" t="s">
        <v>1242</v>
      </c>
      <c r="P99" s="236">
        <v>0</v>
      </c>
      <c r="Q99" s="259">
        <v>9839.32</v>
      </c>
    </row>
    <row r="100" spans="14:17" ht="120" x14ac:dyDescent="0.25">
      <c r="N100" s="236" t="s">
        <v>1586</v>
      </c>
      <c r="O100" s="236" t="s">
        <v>1244</v>
      </c>
      <c r="P100" s="236">
        <v>0</v>
      </c>
      <c r="Q100" s="259">
        <v>3636.76</v>
      </c>
    </row>
    <row r="101" spans="14:17" ht="165" x14ac:dyDescent="0.25">
      <c r="N101" s="236" t="s">
        <v>1587</v>
      </c>
      <c r="O101" s="236" t="s">
        <v>1246</v>
      </c>
      <c r="P101" s="236">
        <v>0</v>
      </c>
      <c r="Q101" s="259">
        <v>6961.16</v>
      </c>
    </row>
    <row r="102" spans="14:17" ht="135" x14ac:dyDescent="0.25">
      <c r="N102" s="236" t="s">
        <v>1588</v>
      </c>
      <c r="O102" s="236" t="s">
        <v>1248</v>
      </c>
      <c r="P102" s="236">
        <v>0</v>
      </c>
      <c r="Q102" s="259">
        <v>8902.24</v>
      </c>
    </row>
    <row r="103" spans="14:17" ht="120" x14ac:dyDescent="0.25">
      <c r="N103" s="236" t="s">
        <v>1589</v>
      </c>
      <c r="O103" s="236" t="s">
        <v>1250</v>
      </c>
      <c r="P103" s="236">
        <v>0</v>
      </c>
      <c r="Q103" s="259">
        <v>3168.22</v>
      </c>
    </row>
    <row r="104" spans="14:17" ht="165" x14ac:dyDescent="0.25">
      <c r="N104" s="236" t="s">
        <v>1590</v>
      </c>
      <c r="O104" s="236" t="s">
        <v>1252</v>
      </c>
      <c r="P104" s="236">
        <v>0</v>
      </c>
      <c r="Q104" s="259">
        <v>6358.75</v>
      </c>
    </row>
    <row r="105" spans="14:17" ht="135" x14ac:dyDescent="0.25">
      <c r="N105" s="236" t="s">
        <v>1591</v>
      </c>
      <c r="O105" s="236" t="s">
        <v>1254</v>
      </c>
      <c r="P105" s="236">
        <v>0</v>
      </c>
      <c r="Q105" s="259">
        <v>9415.41</v>
      </c>
    </row>
    <row r="106" spans="14:17" ht="120" x14ac:dyDescent="0.25">
      <c r="N106" s="236" t="s">
        <v>1592</v>
      </c>
      <c r="O106" s="236" t="s">
        <v>1256</v>
      </c>
      <c r="P106" s="236">
        <v>0</v>
      </c>
      <c r="Q106" s="259">
        <v>3369.02</v>
      </c>
    </row>
    <row r="107" spans="14:17" ht="165" x14ac:dyDescent="0.25">
      <c r="N107" s="236" t="s">
        <v>1593</v>
      </c>
      <c r="O107" s="236" t="s">
        <v>1258</v>
      </c>
      <c r="P107" s="236">
        <v>0</v>
      </c>
      <c r="Q107" s="259">
        <v>6715.73</v>
      </c>
    </row>
    <row r="108" spans="14:17" ht="135" x14ac:dyDescent="0.25">
      <c r="N108" s="236" t="s">
        <v>1594</v>
      </c>
      <c r="O108" s="236" t="s">
        <v>1260</v>
      </c>
      <c r="P108" s="236">
        <v>0</v>
      </c>
      <c r="Q108" s="259">
        <v>9705.4599999999991</v>
      </c>
    </row>
    <row r="109" spans="14:17" ht="120" x14ac:dyDescent="0.25">
      <c r="N109" s="236" t="s">
        <v>1595</v>
      </c>
      <c r="O109" s="236" t="s">
        <v>1262</v>
      </c>
      <c r="P109" s="236">
        <v>0</v>
      </c>
      <c r="Q109" s="259">
        <v>3525.2</v>
      </c>
    </row>
    <row r="110" spans="14:17" ht="165" x14ac:dyDescent="0.25">
      <c r="N110" s="236" t="s">
        <v>1596</v>
      </c>
      <c r="O110" s="236" t="s">
        <v>1264</v>
      </c>
      <c r="P110" s="236">
        <v>0</v>
      </c>
      <c r="Q110" s="259">
        <v>7184.27</v>
      </c>
    </row>
    <row r="111" spans="14:17" ht="135" x14ac:dyDescent="0.25">
      <c r="N111" s="236" t="s">
        <v>1597</v>
      </c>
      <c r="O111" s="236" t="s">
        <v>1266</v>
      </c>
      <c r="P111" s="236">
        <v>0</v>
      </c>
      <c r="Q111" s="259">
        <v>10821.02</v>
      </c>
    </row>
    <row r="112" spans="14:17" ht="120" x14ac:dyDescent="0.25">
      <c r="N112" s="236" t="s">
        <v>1598</v>
      </c>
      <c r="O112" s="236" t="s">
        <v>1268</v>
      </c>
      <c r="P112" s="236">
        <v>0</v>
      </c>
      <c r="Q112" s="259">
        <v>4216.8599999999997</v>
      </c>
    </row>
    <row r="113" spans="14:17" ht="165" x14ac:dyDescent="0.25">
      <c r="N113" s="236" t="s">
        <v>1599</v>
      </c>
      <c r="O113" s="236" t="s">
        <v>1270</v>
      </c>
      <c r="P113" s="236">
        <v>0</v>
      </c>
      <c r="Q113" s="259">
        <v>7853.61</v>
      </c>
    </row>
    <row r="114" spans="14:17" ht="60" x14ac:dyDescent="0.25">
      <c r="N114" s="236" t="s">
        <v>1600</v>
      </c>
      <c r="O114" s="236" t="s">
        <v>1492</v>
      </c>
      <c r="P114" s="236">
        <v>0</v>
      </c>
      <c r="Q114" s="259">
        <v>1128.3800000000001</v>
      </c>
    </row>
  </sheetData>
  <mergeCells count="185">
    <mergeCell ref="A38:B38"/>
    <mergeCell ref="A41:B41"/>
    <mergeCell ref="A9:C9"/>
    <mergeCell ref="D9:E9"/>
    <mergeCell ref="G9:H9"/>
    <mergeCell ref="A10:C10"/>
    <mergeCell ref="D10:E10"/>
    <mergeCell ref="G10:H10"/>
    <mergeCell ref="A16:C16"/>
    <mergeCell ref="E16:H16"/>
    <mergeCell ref="A17:C17"/>
    <mergeCell ref="E17:H17"/>
    <mergeCell ref="A23:D23"/>
    <mergeCell ref="E23:F23"/>
    <mergeCell ref="G23:H23"/>
    <mergeCell ref="A24:B25"/>
    <mergeCell ref="C24:C25"/>
    <mergeCell ref="D24:F25"/>
    <mergeCell ref="G24:H25"/>
    <mergeCell ref="E18:H18"/>
    <mergeCell ref="A19:C19"/>
    <mergeCell ref="E19:H19"/>
    <mergeCell ref="A20:C20"/>
    <mergeCell ref="E20:H20"/>
    <mergeCell ref="D1:H2"/>
    <mergeCell ref="D4:H4"/>
    <mergeCell ref="D6:H6"/>
    <mergeCell ref="A8:C8"/>
    <mergeCell ref="D8:E8"/>
    <mergeCell ref="G8:H8"/>
    <mergeCell ref="A14:D14"/>
    <mergeCell ref="A15:C15"/>
    <mergeCell ref="E15:H15"/>
    <mergeCell ref="A11:C11"/>
    <mergeCell ref="D11:E11"/>
    <mergeCell ref="G11:H11"/>
    <mergeCell ref="A12:C12"/>
    <mergeCell ref="D12:E12"/>
    <mergeCell ref="G12:H12"/>
    <mergeCell ref="A21:C21"/>
    <mergeCell ref="E21:H21"/>
    <mergeCell ref="D29:F29"/>
    <mergeCell ref="G29:H29"/>
    <mergeCell ref="I29:J29"/>
    <mergeCell ref="D30:F30"/>
    <mergeCell ref="G30:H30"/>
    <mergeCell ref="I30:J30"/>
    <mergeCell ref="G26:H26"/>
    <mergeCell ref="I26:J26"/>
    <mergeCell ref="D27:F27"/>
    <mergeCell ref="G27:H27"/>
    <mergeCell ref="I27:J27"/>
    <mergeCell ref="D28:F28"/>
    <mergeCell ref="G28:H28"/>
    <mergeCell ref="I28:J28"/>
    <mergeCell ref="A29:B29"/>
    <mergeCell ref="D26:F26"/>
    <mergeCell ref="D34:F34"/>
    <mergeCell ref="G34:H34"/>
    <mergeCell ref="I34:J34"/>
    <mergeCell ref="D35:F35"/>
    <mergeCell ref="G35:H35"/>
    <mergeCell ref="I35:J35"/>
    <mergeCell ref="G31:H31"/>
    <mergeCell ref="I31:J31"/>
    <mergeCell ref="G32:H32"/>
    <mergeCell ref="I32:J32"/>
    <mergeCell ref="D33:F33"/>
    <mergeCell ref="G33:H33"/>
    <mergeCell ref="I33:J33"/>
    <mergeCell ref="D38:F38"/>
    <mergeCell ref="G38:H38"/>
    <mergeCell ref="I38:J38"/>
    <mergeCell ref="D39:F39"/>
    <mergeCell ref="G39:H39"/>
    <mergeCell ref="I39:J39"/>
    <mergeCell ref="D36:F36"/>
    <mergeCell ref="G36:H36"/>
    <mergeCell ref="I36:J36"/>
    <mergeCell ref="D37:F37"/>
    <mergeCell ref="G37:H37"/>
    <mergeCell ref="I37:J37"/>
    <mergeCell ref="I42:J42"/>
    <mergeCell ref="D43:F43"/>
    <mergeCell ref="G43:H43"/>
    <mergeCell ref="I43:J43"/>
    <mergeCell ref="D40:F40"/>
    <mergeCell ref="G40:H40"/>
    <mergeCell ref="I40:J40"/>
    <mergeCell ref="D41:F41"/>
    <mergeCell ref="G41:H41"/>
    <mergeCell ref="I41:J41"/>
    <mergeCell ref="A50:B51"/>
    <mergeCell ref="C50:C51"/>
    <mergeCell ref="D50:F51"/>
    <mergeCell ref="G50:H51"/>
    <mergeCell ref="A52:B52"/>
    <mergeCell ref="D52:F52"/>
    <mergeCell ref="G52:H52"/>
    <mergeCell ref="D42:F42"/>
    <mergeCell ref="G42:H42"/>
    <mergeCell ref="A59:B59"/>
    <mergeCell ref="D59:F59"/>
    <mergeCell ref="G59:H59"/>
    <mergeCell ref="A55:B55"/>
    <mergeCell ref="D55:F55"/>
    <mergeCell ref="G55:H55"/>
    <mergeCell ref="A53:B53"/>
    <mergeCell ref="D53:F53"/>
    <mergeCell ref="G53:H53"/>
    <mergeCell ref="A54:B54"/>
    <mergeCell ref="D54:F54"/>
    <mergeCell ref="G54:H54"/>
    <mergeCell ref="A57:B57"/>
    <mergeCell ref="D57:F57"/>
    <mergeCell ref="G57:H57"/>
    <mergeCell ref="A58:B58"/>
    <mergeCell ref="D58:F58"/>
    <mergeCell ref="G58:H58"/>
    <mergeCell ref="A56:B56"/>
    <mergeCell ref="D56:F56"/>
    <mergeCell ref="G56:H56"/>
    <mergeCell ref="A65:B65"/>
    <mergeCell ref="D65:F65"/>
    <mergeCell ref="G65:H65"/>
    <mergeCell ref="A60:B60"/>
    <mergeCell ref="D60:F60"/>
    <mergeCell ref="G60:H60"/>
    <mergeCell ref="A63:B63"/>
    <mergeCell ref="D63:F63"/>
    <mergeCell ref="G63:H63"/>
    <mergeCell ref="A64:B64"/>
    <mergeCell ref="D64:F64"/>
    <mergeCell ref="G64:H64"/>
    <mergeCell ref="A61:B61"/>
    <mergeCell ref="D61:F61"/>
    <mergeCell ref="G61:H61"/>
    <mergeCell ref="A62:B62"/>
    <mergeCell ref="D62:F62"/>
    <mergeCell ref="G62:H62"/>
    <mergeCell ref="A68:B68"/>
    <mergeCell ref="D68:F68"/>
    <mergeCell ref="G68:H68"/>
    <mergeCell ref="A69:B69"/>
    <mergeCell ref="D69:F69"/>
    <mergeCell ref="G69:H69"/>
    <mergeCell ref="A66:B66"/>
    <mergeCell ref="D66:F66"/>
    <mergeCell ref="G66:H66"/>
    <mergeCell ref="A67:B67"/>
    <mergeCell ref="D67:F67"/>
    <mergeCell ref="G67:H67"/>
    <mergeCell ref="A72:B72"/>
    <mergeCell ref="D72:F72"/>
    <mergeCell ref="G72:H72"/>
    <mergeCell ref="A73:B73"/>
    <mergeCell ref="D73:F73"/>
    <mergeCell ref="G73:H73"/>
    <mergeCell ref="A70:B70"/>
    <mergeCell ref="D70:F70"/>
    <mergeCell ref="G70:H70"/>
    <mergeCell ref="A71:B71"/>
    <mergeCell ref="D71:F71"/>
    <mergeCell ref="G71:H71"/>
    <mergeCell ref="A76:B76"/>
    <mergeCell ref="D76:F76"/>
    <mergeCell ref="G76:H76"/>
    <mergeCell ref="A74:B74"/>
    <mergeCell ref="D74:F74"/>
    <mergeCell ref="G74:H74"/>
    <mergeCell ref="A75:B75"/>
    <mergeCell ref="D75:F75"/>
    <mergeCell ref="G75:H75"/>
    <mergeCell ref="A77:B77"/>
    <mergeCell ref="D77:F77"/>
    <mergeCell ref="G77:H77"/>
    <mergeCell ref="A78:B78"/>
    <mergeCell ref="D78:F78"/>
    <mergeCell ref="G78:H78"/>
    <mergeCell ref="A80:B80"/>
    <mergeCell ref="D80:F80"/>
    <mergeCell ref="G80:H80"/>
    <mergeCell ref="A79:B79"/>
    <mergeCell ref="D79:F79"/>
    <mergeCell ref="G79:H79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 xml:space="preserve">&amp;CDoosan Infracore Construction Equipment 
2905 Shawnee Industrial Way Suwanee, GA 30024 USA 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P108"/>
  <sheetViews>
    <sheetView view="pageLayout" zoomScaleNormal="100" workbookViewId="0">
      <selection activeCell="A37" sqref="A37:B37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11" width="9.140625" hidden="1" customWidth="1"/>
    <col min="12" max="18" width="0" hidden="1" customWidth="1"/>
  </cols>
  <sheetData>
    <row r="1" spans="1:8" x14ac:dyDescent="0.25">
      <c r="A1" t="s">
        <v>272</v>
      </c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3.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6.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536" t="s">
        <v>1</v>
      </c>
      <c r="B8" s="537"/>
      <c r="C8" s="537"/>
      <c r="D8" s="537" t="s">
        <v>2</v>
      </c>
      <c r="E8" s="537"/>
      <c r="F8" s="112" t="s">
        <v>3</v>
      </c>
      <c r="G8" s="538" t="s">
        <v>569</v>
      </c>
      <c r="H8" s="539"/>
    </row>
    <row r="9" spans="1:8" x14ac:dyDescent="0.25">
      <c r="A9" s="567" t="s">
        <v>1093</v>
      </c>
      <c r="B9" s="511" t="s">
        <v>1093</v>
      </c>
      <c r="C9" s="512" t="s">
        <v>1093</v>
      </c>
      <c r="D9" s="431" t="s">
        <v>593</v>
      </c>
      <c r="E9" s="431"/>
      <c r="F9" s="34">
        <f xml:space="preserve"> 'Price Index'!G10:G10</f>
        <v>0.2</v>
      </c>
      <c r="G9" s="540">
        <f>SUM('Price Index'!F27-'Price Index'!F27*'Price Index'!G10)</f>
        <v>140646.93600000002</v>
      </c>
      <c r="H9" s="541"/>
    </row>
    <row r="10" spans="1:8" ht="15.75" thickBot="1" x14ac:dyDescent="0.3">
      <c r="A10" s="568" t="s">
        <v>1071</v>
      </c>
      <c r="B10" s="569" t="s">
        <v>1071</v>
      </c>
      <c r="C10" s="570" t="s">
        <v>1071</v>
      </c>
      <c r="D10" s="427" t="s">
        <v>594</v>
      </c>
      <c r="E10" s="427"/>
      <c r="F10" s="10">
        <f xml:space="preserve"> 'Price Index'!G10:G10</f>
        <v>0.2</v>
      </c>
      <c r="G10" s="428">
        <f>SUM('Price Index'!F28-'Price Index'!F28*'Price Index'!G10)</f>
        <v>142515.82399999999</v>
      </c>
      <c r="H10" s="429"/>
    </row>
    <row r="11" spans="1:8" ht="15.75" thickBot="1" x14ac:dyDescent="0.3"/>
    <row r="12" spans="1:8" ht="15.75" x14ac:dyDescent="0.25">
      <c r="A12" s="420" t="s">
        <v>4</v>
      </c>
      <c r="B12" s="421"/>
      <c r="C12" s="421"/>
      <c r="D12" s="421"/>
      <c r="E12" s="8"/>
      <c r="F12" s="8"/>
      <c r="G12" s="8"/>
      <c r="H12" s="9"/>
    </row>
    <row r="13" spans="1:8" x14ac:dyDescent="0.25">
      <c r="A13" s="422" t="s">
        <v>532</v>
      </c>
      <c r="B13" s="423"/>
      <c r="C13" s="423"/>
      <c r="D13" s="57"/>
      <c r="E13" s="424" t="s">
        <v>105</v>
      </c>
      <c r="F13" s="424"/>
      <c r="G13" s="424"/>
      <c r="H13" s="425"/>
    </row>
    <row r="14" spans="1:8" x14ac:dyDescent="0.25">
      <c r="A14" s="414" t="s">
        <v>99</v>
      </c>
      <c r="B14" s="415"/>
      <c r="C14" s="415"/>
      <c r="D14" s="14"/>
      <c r="E14" s="412" t="s">
        <v>106</v>
      </c>
      <c r="F14" s="412"/>
      <c r="G14" s="412"/>
      <c r="H14" s="413"/>
    </row>
    <row r="15" spans="1:8" x14ac:dyDescent="0.25">
      <c r="A15" s="414" t="s">
        <v>100</v>
      </c>
      <c r="B15" s="415"/>
      <c r="C15" s="415"/>
      <c r="D15" s="57"/>
      <c r="E15" s="412" t="s">
        <v>434</v>
      </c>
      <c r="F15" s="412"/>
      <c r="G15" s="412"/>
      <c r="H15" s="413"/>
    </row>
    <row r="16" spans="1:8" x14ac:dyDescent="0.25">
      <c r="A16" s="56" t="s">
        <v>127</v>
      </c>
      <c r="B16" s="57"/>
      <c r="C16" s="57"/>
      <c r="D16" s="16"/>
      <c r="E16" s="412" t="s">
        <v>129</v>
      </c>
      <c r="F16" s="412"/>
      <c r="G16" s="412"/>
      <c r="H16" s="413"/>
    </row>
    <row r="17" spans="1:16" x14ac:dyDescent="0.25">
      <c r="A17" s="414" t="s">
        <v>102</v>
      </c>
      <c r="B17" s="415"/>
      <c r="C17" s="415"/>
      <c r="D17" s="14"/>
      <c r="E17" s="412" t="s">
        <v>108</v>
      </c>
      <c r="F17" s="412"/>
      <c r="G17" s="412"/>
      <c r="H17" s="413"/>
    </row>
    <row r="18" spans="1:16" x14ac:dyDescent="0.25">
      <c r="A18" s="414" t="s">
        <v>103</v>
      </c>
      <c r="B18" s="415"/>
      <c r="C18" s="415"/>
      <c r="D18" s="16"/>
      <c r="E18" s="412" t="s">
        <v>109</v>
      </c>
      <c r="F18" s="412"/>
      <c r="G18" s="412"/>
      <c r="H18" s="413"/>
    </row>
    <row r="19" spans="1:16" ht="15.75" thickBot="1" x14ac:dyDescent="0.3">
      <c r="A19" s="416" t="s">
        <v>104</v>
      </c>
      <c r="B19" s="417"/>
      <c r="C19" s="417"/>
      <c r="D19" s="17"/>
      <c r="E19" s="418" t="s">
        <v>110</v>
      </c>
      <c r="F19" s="418"/>
      <c r="G19" s="418"/>
      <c r="H19" s="419"/>
    </row>
    <row r="20" spans="1:16" x14ac:dyDescent="0.25">
      <c r="A20" s="1"/>
      <c r="B20" s="1"/>
      <c r="C20" s="1"/>
      <c r="D20" s="1"/>
      <c r="E20" s="1"/>
      <c r="F20" s="6"/>
      <c r="G20" s="2"/>
      <c r="H20" s="2"/>
    </row>
    <row r="21" spans="1:16" ht="15.75" thickBot="1" x14ac:dyDescent="0.3">
      <c r="A21" s="401"/>
      <c r="B21" s="401"/>
      <c r="C21" s="401"/>
      <c r="D21" s="401"/>
      <c r="E21" s="401"/>
      <c r="F21" s="401"/>
      <c r="G21" s="401"/>
      <c r="H21" s="401"/>
    </row>
    <row r="22" spans="1:16" ht="15" customHeight="1" x14ac:dyDescent="0.25">
      <c r="A22" s="402" t="s">
        <v>34</v>
      </c>
      <c r="B22" s="403"/>
      <c r="C22" s="406" t="s">
        <v>63</v>
      </c>
      <c r="D22" s="408" t="s">
        <v>1</v>
      </c>
      <c r="E22" s="409"/>
      <c r="F22" s="403"/>
      <c r="G22" s="542" t="s">
        <v>569</v>
      </c>
      <c r="H22" s="543"/>
    </row>
    <row r="23" spans="1:16" ht="21" customHeight="1" thickBot="1" x14ac:dyDescent="0.3">
      <c r="A23" s="466"/>
      <c r="B23" s="467"/>
      <c r="C23" s="468"/>
      <c r="D23" s="469"/>
      <c r="E23" s="470"/>
      <c r="F23" s="467"/>
      <c r="G23" s="544"/>
      <c r="H23" s="545"/>
    </row>
    <row r="24" spans="1:16" ht="15.75" hidden="1" thickBot="1" x14ac:dyDescent="0.3">
      <c r="A24" s="87" t="s">
        <v>36</v>
      </c>
      <c r="B24" s="88"/>
      <c r="C24" s="88" t="s">
        <v>6</v>
      </c>
      <c r="D24" s="571" t="s">
        <v>7</v>
      </c>
      <c r="E24" s="571"/>
      <c r="F24" s="571"/>
      <c r="G24" s="572">
        <f>SUM(I24-I24*K25)</f>
        <v>1600</v>
      </c>
      <c r="H24" s="573"/>
      <c r="I24" s="493">
        <v>2000</v>
      </c>
      <c r="J24" s="494"/>
      <c r="K24" s="24">
        <f xml:space="preserve"> F9</f>
        <v>0.2</v>
      </c>
    </row>
    <row r="25" spans="1:16" ht="43.35" customHeight="1" x14ac:dyDescent="0.25">
      <c r="A25" s="565" t="s">
        <v>545</v>
      </c>
      <c r="B25" s="566" t="s">
        <v>545</v>
      </c>
      <c r="C25" s="114" t="s">
        <v>8</v>
      </c>
      <c r="D25" s="562" t="s">
        <v>9</v>
      </c>
      <c r="E25" s="563" t="s">
        <v>9</v>
      </c>
      <c r="F25" s="564" t="s">
        <v>9</v>
      </c>
      <c r="G25" s="561">
        <f>SUM(I25-I25*K25)</f>
        <v>1905.36</v>
      </c>
      <c r="H25" s="400"/>
      <c r="I25" s="548">
        <f>VLOOKUP(C25,$N$25:$P$36,3,0)</f>
        <v>2381.6999999999998</v>
      </c>
      <c r="J25" s="549">
        <v>2335</v>
      </c>
      <c r="K25" s="24">
        <f xml:space="preserve"> K24</f>
        <v>0.2</v>
      </c>
      <c r="M25" s="236" t="s">
        <v>545</v>
      </c>
      <c r="N25" s="236" t="s">
        <v>8</v>
      </c>
      <c r="O25" s="236" t="s">
        <v>9</v>
      </c>
      <c r="P25" s="259">
        <v>2381.6999999999998</v>
      </c>
    </row>
    <row r="26" spans="1:16" ht="43.35" customHeight="1" x14ac:dyDescent="0.25">
      <c r="A26" s="464" t="s">
        <v>546</v>
      </c>
      <c r="B26" s="465"/>
      <c r="C26" s="104" t="s">
        <v>277</v>
      </c>
      <c r="D26" s="366" t="s">
        <v>591</v>
      </c>
      <c r="E26" s="368" t="s">
        <v>591</v>
      </c>
      <c r="F26" s="367" t="s">
        <v>591</v>
      </c>
      <c r="G26" s="453">
        <f>SUM(I26-I26*K26)</f>
        <v>0</v>
      </c>
      <c r="H26" s="454"/>
      <c r="I26" s="548"/>
      <c r="J26" s="549">
        <v>2336</v>
      </c>
      <c r="K26" s="24">
        <f xml:space="preserve"> K25</f>
        <v>0.2</v>
      </c>
      <c r="M26" s="236" t="s">
        <v>546</v>
      </c>
      <c r="N26" s="236" t="s">
        <v>65</v>
      </c>
      <c r="O26" s="236" t="s">
        <v>548</v>
      </c>
      <c r="P26" s="237">
        <v>7497</v>
      </c>
    </row>
    <row r="27" spans="1:16" ht="43.35" customHeight="1" x14ac:dyDescent="0.25">
      <c r="A27" s="464" t="s">
        <v>546</v>
      </c>
      <c r="B27" s="465"/>
      <c r="C27" s="104" t="s">
        <v>65</v>
      </c>
      <c r="D27" s="366" t="s">
        <v>548</v>
      </c>
      <c r="E27" s="368" t="s">
        <v>548</v>
      </c>
      <c r="F27" s="367" t="s">
        <v>548</v>
      </c>
      <c r="G27" s="453">
        <f t="shared" ref="G27:G38" si="0">SUM(I27-I27*K27)</f>
        <v>5997.6</v>
      </c>
      <c r="H27" s="454"/>
      <c r="I27" s="548">
        <f t="shared" ref="I27:I37" si="1">VLOOKUP(C27,$N$25:$P$36,3,0)</f>
        <v>7497</v>
      </c>
      <c r="J27" s="549">
        <v>2337</v>
      </c>
      <c r="K27" s="24">
        <f t="shared" ref="K27:K37" si="2" xml:space="preserve"> K26</f>
        <v>0.2</v>
      </c>
      <c r="M27" s="236"/>
      <c r="N27" s="236" t="s">
        <v>273</v>
      </c>
      <c r="O27" s="236" t="s">
        <v>13</v>
      </c>
      <c r="P27" s="259">
        <v>2264.4</v>
      </c>
    </row>
    <row r="28" spans="1:16" ht="43.35" customHeight="1" x14ac:dyDescent="0.25">
      <c r="A28" s="464" t="s">
        <v>546</v>
      </c>
      <c r="B28" s="465"/>
      <c r="C28" s="104" t="s">
        <v>273</v>
      </c>
      <c r="D28" s="366" t="s">
        <v>13</v>
      </c>
      <c r="E28" s="368" t="s">
        <v>13</v>
      </c>
      <c r="F28" s="367" t="s">
        <v>13</v>
      </c>
      <c r="G28" s="453">
        <f t="shared" si="0"/>
        <v>1811.52</v>
      </c>
      <c r="H28" s="454"/>
      <c r="I28" s="548">
        <f t="shared" si="1"/>
        <v>2264.4</v>
      </c>
      <c r="J28" s="549">
        <v>2338</v>
      </c>
      <c r="K28" s="24">
        <f t="shared" si="2"/>
        <v>0.2</v>
      </c>
      <c r="M28" s="236" t="s">
        <v>549</v>
      </c>
      <c r="N28" s="236" t="s">
        <v>14</v>
      </c>
      <c r="O28" s="236" t="s">
        <v>576</v>
      </c>
      <c r="P28" s="259">
        <v>2325.6</v>
      </c>
    </row>
    <row r="29" spans="1:16" ht="43.35" customHeight="1" x14ac:dyDescent="0.25">
      <c r="A29" s="85" t="s">
        <v>549</v>
      </c>
      <c r="B29" s="75"/>
      <c r="C29" s="104" t="s">
        <v>14</v>
      </c>
      <c r="D29" s="366" t="s">
        <v>576</v>
      </c>
      <c r="E29" s="368" t="s">
        <v>576</v>
      </c>
      <c r="F29" s="367" t="s">
        <v>576</v>
      </c>
      <c r="G29" s="453">
        <f t="shared" si="0"/>
        <v>1860.48</v>
      </c>
      <c r="H29" s="454"/>
      <c r="I29" s="548">
        <f t="shared" si="1"/>
        <v>2325.6</v>
      </c>
      <c r="J29" s="549">
        <v>2339</v>
      </c>
      <c r="K29" s="24">
        <f t="shared" si="2"/>
        <v>0.2</v>
      </c>
      <c r="L29" s="27"/>
      <c r="M29" s="236" t="s">
        <v>550</v>
      </c>
      <c r="N29" s="236" t="s">
        <v>16</v>
      </c>
      <c r="O29" s="236" t="s">
        <v>17</v>
      </c>
      <c r="P29" s="259">
        <v>1703.4</v>
      </c>
    </row>
    <row r="30" spans="1:16" ht="43.35" customHeight="1" x14ac:dyDescent="0.25">
      <c r="A30" s="85" t="s">
        <v>550</v>
      </c>
      <c r="B30" s="75"/>
      <c r="C30" s="104" t="s">
        <v>16</v>
      </c>
      <c r="D30" s="366" t="s">
        <v>17</v>
      </c>
      <c r="E30" s="368" t="s">
        <v>17</v>
      </c>
      <c r="F30" s="367" t="s">
        <v>17</v>
      </c>
      <c r="G30" s="453">
        <f t="shared" si="0"/>
        <v>1362.72</v>
      </c>
      <c r="H30" s="454"/>
      <c r="I30" s="548">
        <f t="shared" si="1"/>
        <v>1703.4</v>
      </c>
      <c r="J30" s="549">
        <v>2340</v>
      </c>
      <c r="K30" s="24">
        <f t="shared" si="2"/>
        <v>0.2</v>
      </c>
      <c r="L30" s="27"/>
      <c r="M30" s="236" t="s">
        <v>18</v>
      </c>
      <c r="N30" s="236" t="s">
        <v>19</v>
      </c>
      <c r="O30" s="236" t="s">
        <v>18</v>
      </c>
      <c r="P30" s="237">
        <v>3366</v>
      </c>
    </row>
    <row r="31" spans="1:16" ht="43.35" customHeight="1" x14ac:dyDescent="0.25">
      <c r="A31" s="85" t="s">
        <v>18</v>
      </c>
      <c r="B31" s="75"/>
      <c r="C31" s="104" t="s">
        <v>19</v>
      </c>
      <c r="D31" s="366" t="s">
        <v>18</v>
      </c>
      <c r="E31" s="368" t="s">
        <v>18</v>
      </c>
      <c r="F31" s="367" t="s">
        <v>18</v>
      </c>
      <c r="G31" s="453">
        <f t="shared" si="0"/>
        <v>2692.8</v>
      </c>
      <c r="H31" s="454"/>
      <c r="I31" s="548">
        <f t="shared" si="1"/>
        <v>3366</v>
      </c>
      <c r="J31" s="549">
        <v>2341</v>
      </c>
      <c r="K31" s="24">
        <f t="shared" si="2"/>
        <v>0.2</v>
      </c>
      <c r="L31" s="27"/>
      <c r="M31" s="236" t="s">
        <v>551</v>
      </c>
      <c r="N31" s="236" t="s">
        <v>20</v>
      </c>
      <c r="O31" s="236" t="s">
        <v>577</v>
      </c>
      <c r="P31" s="237">
        <v>3570</v>
      </c>
    </row>
    <row r="32" spans="1:16" ht="43.35" customHeight="1" x14ac:dyDescent="0.25">
      <c r="A32" s="85" t="s">
        <v>551</v>
      </c>
      <c r="B32" s="75"/>
      <c r="C32" s="104" t="s">
        <v>20</v>
      </c>
      <c r="D32" s="366" t="s">
        <v>577</v>
      </c>
      <c r="E32" s="368" t="s">
        <v>577</v>
      </c>
      <c r="F32" s="367" t="s">
        <v>577</v>
      </c>
      <c r="G32" s="453">
        <f t="shared" si="0"/>
        <v>2856</v>
      </c>
      <c r="H32" s="454"/>
      <c r="I32" s="548">
        <f t="shared" si="1"/>
        <v>3570</v>
      </c>
      <c r="J32" s="549">
        <v>2342</v>
      </c>
      <c r="K32" s="24">
        <f t="shared" si="2"/>
        <v>0.2</v>
      </c>
      <c r="L32" s="27"/>
      <c r="M32" s="236" t="s">
        <v>553</v>
      </c>
      <c r="N32" s="236" t="s">
        <v>24</v>
      </c>
      <c r="O32" s="236" t="s">
        <v>25</v>
      </c>
      <c r="P32" s="236">
        <v>357</v>
      </c>
    </row>
    <row r="33" spans="1:16" ht="43.35" customHeight="1" x14ac:dyDescent="0.25">
      <c r="A33" s="464" t="s">
        <v>553</v>
      </c>
      <c r="B33" s="465"/>
      <c r="C33" s="104" t="s">
        <v>24</v>
      </c>
      <c r="D33" s="366" t="s">
        <v>25</v>
      </c>
      <c r="E33" s="368" t="s">
        <v>25</v>
      </c>
      <c r="F33" s="367" t="s">
        <v>25</v>
      </c>
      <c r="G33" s="453">
        <f t="shared" si="0"/>
        <v>285.60000000000002</v>
      </c>
      <c r="H33" s="454"/>
      <c r="I33" s="548">
        <f t="shared" si="1"/>
        <v>357</v>
      </c>
      <c r="J33" s="549">
        <v>2343</v>
      </c>
      <c r="K33" s="24">
        <f t="shared" si="2"/>
        <v>0.2</v>
      </c>
      <c r="L33" s="27"/>
      <c r="M33" s="236" t="s">
        <v>26</v>
      </c>
      <c r="N33" s="236" t="s">
        <v>27</v>
      </c>
      <c r="O33" s="236" t="s">
        <v>26</v>
      </c>
      <c r="P33" s="236">
        <v>280.5</v>
      </c>
    </row>
    <row r="34" spans="1:16" ht="43.35" customHeight="1" x14ac:dyDescent="0.25">
      <c r="A34" s="464" t="s">
        <v>26</v>
      </c>
      <c r="B34" s="465" t="s">
        <v>26</v>
      </c>
      <c r="C34" s="104" t="s">
        <v>27</v>
      </c>
      <c r="D34" s="366" t="s">
        <v>26</v>
      </c>
      <c r="E34" s="368" t="s">
        <v>26</v>
      </c>
      <c r="F34" s="367" t="s">
        <v>26</v>
      </c>
      <c r="G34" s="453">
        <f t="shared" si="0"/>
        <v>224.4</v>
      </c>
      <c r="H34" s="454"/>
      <c r="I34" s="548">
        <f t="shared" si="1"/>
        <v>280.5</v>
      </c>
      <c r="J34" s="549">
        <v>2344</v>
      </c>
      <c r="K34" s="24">
        <f t="shared" si="2"/>
        <v>0.2</v>
      </c>
      <c r="L34" s="27"/>
      <c r="M34" s="236" t="s">
        <v>554</v>
      </c>
      <c r="N34" s="236" t="s">
        <v>1190</v>
      </c>
      <c r="O34" s="236" t="s">
        <v>1446</v>
      </c>
      <c r="P34" s="236">
        <v>550.79999999999995</v>
      </c>
    </row>
    <row r="35" spans="1:16" ht="43.35" customHeight="1" x14ac:dyDescent="0.25">
      <c r="A35" s="85" t="s">
        <v>554</v>
      </c>
      <c r="B35" s="75"/>
      <c r="C35" s="104" t="s">
        <v>1190</v>
      </c>
      <c r="D35" s="366" t="s">
        <v>1601</v>
      </c>
      <c r="E35" s="368" t="s">
        <v>314</v>
      </c>
      <c r="F35" s="367" t="s">
        <v>314</v>
      </c>
      <c r="G35" s="453">
        <f t="shared" si="0"/>
        <v>440.64</v>
      </c>
      <c r="H35" s="454"/>
      <c r="I35" s="548">
        <f t="shared" si="1"/>
        <v>550.79999999999995</v>
      </c>
      <c r="J35" s="549">
        <v>2345</v>
      </c>
      <c r="K35" s="24">
        <f t="shared" si="2"/>
        <v>0.2</v>
      </c>
      <c r="L35" s="27"/>
      <c r="M35" s="236" t="s">
        <v>555</v>
      </c>
      <c r="N35" s="236" t="s">
        <v>30</v>
      </c>
      <c r="O35" s="236" t="s">
        <v>31</v>
      </c>
      <c r="P35" s="237">
        <v>1581</v>
      </c>
    </row>
    <row r="36" spans="1:16" ht="43.35" customHeight="1" x14ac:dyDescent="0.25">
      <c r="A36" s="464" t="s">
        <v>555</v>
      </c>
      <c r="B36" s="465" t="s">
        <v>555</v>
      </c>
      <c r="C36" s="104" t="s">
        <v>30</v>
      </c>
      <c r="D36" s="366" t="s">
        <v>31</v>
      </c>
      <c r="E36" s="368" t="s">
        <v>31</v>
      </c>
      <c r="F36" s="367" t="s">
        <v>31</v>
      </c>
      <c r="G36" s="453">
        <f t="shared" si="0"/>
        <v>1264.8</v>
      </c>
      <c r="H36" s="454"/>
      <c r="I36" s="548">
        <f t="shared" si="1"/>
        <v>1581</v>
      </c>
      <c r="J36" s="549">
        <v>2346</v>
      </c>
      <c r="K36" s="24">
        <f t="shared" si="2"/>
        <v>0.2</v>
      </c>
      <c r="L36" s="27"/>
      <c r="M36" s="236" t="s">
        <v>556</v>
      </c>
      <c r="N36" s="236" t="s">
        <v>32</v>
      </c>
      <c r="O36" s="236" t="s">
        <v>578</v>
      </c>
      <c r="P36" s="236">
        <v>219.3</v>
      </c>
    </row>
    <row r="37" spans="1:16" ht="43.35" customHeight="1" x14ac:dyDescent="0.25">
      <c r="A37" s="464" t="s">
        <v>556</v>
      </c>
      <c r="B37" s="465"/>
      <c r="C37" s="104" t="s">
        <v>32</v>
      </c>
      <c r="D37" s="366" t="s">
        <v>578</v>
      </c>
      <c r="E37" s="368" t="s">
        <v>578</v>
      </c>
      <c r="F37" s="367" t="s">
        <v>578</v>
      </c>
      <c r="G37" s="453">
        <f t="shared" si="0"/>
        <v>175.44</v>
      </c>
      <c r="H37" s="454"/>
      <c r="I37" s="548">
        <f t="shared" si="1"/>
        <v>219.3</v>
      </c>
      <c r="J37" s="549">
        <v>2347</v>
      </c>
      <c r="K37" s="24">
        <f t="shared" si="2"/>
        <v>0.2</v>
      </c>
      <c r="L37" s="27"/>
      <c r="M37" s="236" t="s">
        <v>592</v>
      </c>
      <c r="N37" s="236">
        <v>110</v>
      </c>
      <c r="O37" s="236" t="s">
        <v>315</v>
      </c>
      <c r="P37" s="236">
        <v>428.4</v>
      </c>
    </row>
    <row r="38" spans="1:16" ht="43.35" customHeight="1" thickBot="1" x14ac:dyDescent="0.3">
      <c r="A38" s="136" t="s">
        <v>592</v>
      </c>
      <c r="B38" s="137"/>
      <c r="C38" s="111">
        <v>110</v>
      </c>
      <c r="D38" s="558" t="s">
        <v>315</v>
      </c>
      <c r="E38" s="559" t="s">
        <v>315</v>
      </c>
      <c r="F38" s="560" t="s">
        <v>315</v>
      </c>
      <c r="G38" s="479">
        <f t="shared" si="0"/>
        <v>342.71999999999997</v>
      </c>
      <c r="H38" s="480"/>
      <c r="I38" s="548">
        <v>428.4</v>
      </c>
      <c r="J38" s="549">
        <v>2348</v>
      </c>
      <c r="K38" s="24">
        <f xml:space="preserve"> K37</f>
        <v>0.2</v>
      </c>
      <c r="L38" s="27"/>
    </row>
    <row r="39" spans="1:16" ht="43.35" customHeight="1" x14ac:dyDescent="0.25">
      <c r="A39" s="70"/>
      <c r="B39" s="70"/>
      <c r="C39" s="70"/>
      <c r="D39" s="70"/>
      <c r="E39" s="70"/>
      <c r="F39" s="70"/>
      <c r="G39" s="68"/>
      <c r="H39" s="68"/>
      <c r="I39" s="24"/>
      <c r="J39" s="27"/>
    </row>
    <row r="40" spans="1:16" ht="43.35" customHeight="1" x14ac:dyDescent="0.25">
      <c r="A40" s="70"/>
      <c r="B40" s="70"/>
      <c r="C40" s="70"/>
      <c r="D40" s="70"/>
      <c r="E40" s="70"/>
      <c r="F40" s="70"/>
      <c r="G40" s="68"/>
      <c r="H40" s="68"/>
      <c r="I40" s="24"/>
      <c r="J40" s="27"/>
    </row>
    <row r="41" spans="1:16" ht="43.35" customHeight="1" x14ac:dyDescent="0.25">
      <c r="A41" s="70"/>
      <c r="B41" s="70"/>
      <c r="C41" s="70"/>
      <c r="D41" s="70"/>
      <c r="E41" s="70"/>
      <c r="F41" s="70"/>
      <c r="G41" s="68"/>
      <c r="H41" s="68"/>
      <c r="I41" s="24"/>
      <c r="J41" s="27"/>
    </row>
    <row r="42" spans="1:16" ht="43.35" customHeight="1" x14ac:dyDescent="0.25">
      <c r="A42" s="70"/>
      <c r="B42" s="70"/>
      <c r="C42" s="70"/>
      <c r="D42" s="70"/>
      <c r="E42" s="70"/>
      <c r="F42" s="70"/>
      <c r="G42" s="68"/>
      <c r="H42" s="68"/>
      <c r="I42" s="24"/>
      <c r="J42" s="27"/>
    </row>
    <row r="43" spans="1:16" ht="43.35" customHeight="1" x14ac:dyDescent="0.25">
      <c r="A43" s="70"/>
      <c r="B43" s="70"/>
      <c r="C43" s="70"/>
      <c r="D43" s="70"/>
      <c r="E43" s="70"/>
      <c r="F43" s="70"/>
      <c r="G43" s="68"/>
      <c r="H43" s="68"/>
      <c r="I43" s="24"/>
      <c r="J43" s="27"/>
    </row>
    <row r="44" spans="1:16" ht="43.35" customHeight="1" x14ac:dyDescent="0.25">
      <c r="A44" s="70"/>
      <c r="B44" s="70"/>
      <c r="C44" s="70"/>
      <c r="D44" s="70"/>
      <c r="E44" s="70"/>
      <c r="F44" s="70"/>
      <c r="G44" s="68"/>
      <c r="H44" s="68"/>
      <c r="I44" s="24"/>
      <c r="J44" s="27"/>
    </row>
    <row r="45" spans="1:16" ht="43.35" customHeight="1" x14ac:dyDescent="0.25">
      <c r="A45" s="70"/>
      <c r="B45" s="70"/>
      <c r="C45" s="70"/>
      <c r="D45" s="70"/>
      <c r="E45" s="70"/>
      <c r="F45" s="70"/>
      <c r="G45" s="68"/>
      <c r="H45" s="68"/>
      <c r="I45" s="24"/>
      <c r="J45" s="27"/>
    </row>
    <row r="46" spans="1:16" ht="43.35" customHeight="1" x14ac:dyDescent="0.25">
      <c r="A46" s="70"/>
      <c r="B46" s="70"/>
      <c r="C46" s="70"/>
      <c r="D46" s="70"/>
      <c r="E46" s="70"/>
      <c r="F46" s="70"/>
      <c r="G46" s="68"/>
      <c r="H46" s="68"/>
      <c r="I46" s="24"/>
      <c r="J46" s="27"/>
    </row>
    <row r="47" spans="1:16" ht="43.35" customHeight="1" x14ac:dyDescent="0.25">
      <c r="A47" s="70"/>
      <c r="B47" s="70"/>
      <c r="C47" s="70"/>
      <c r="D47" s="70"/>
      <c r="E47" s="70"/>
      <c r="F47" s="70"/>
      <c r="G47" s="68"/>
      <c r="H47" s="68"/>
      <c r="I47" s="24"/>
      <c r="J47" s="27"/>
    </row>
    <row r="48" spans="1:16" ht="43.35" customHeight="1" x14ac:dyDescent="0.25">
      <c r="A48" s="70"/>
      <c r="B48" s="70"/>
      <c r="C48" s="70"/>
      <c r="D48" s="70"/>
      <c r="E48" s="70"/>
      <c r="F48" s="70"/>
      <c r="G48" s="68"/>
      <c r="H48" s="68"/>
      <c r="I48" s="24"/>
      <c r="J48" s="27"/>
    </row>
    <row r="49" spans="1:16" ht="43.35" customHeight="1" thickBot="1" x14ac:dyDescent="0.3">
      <c r="K49" s="24"/>
      <c r="L49" s="27"/>
    </row>
    <row r="50" spans="1:16" ht="43.35" customHeight="1" x14ac:dyDescent="0.25">
      <c r="A50" s="380" t="s">
        <v>56</v>
      </c>
      <c r="B50" s="381"/>
      <c r="C50" s="384" t="s">
        <v>63</v>
      </c>
      <c r="D50" s="386" t="s">
        <v>1</v>
      </c>
      <c r="E50" s="387"/>
      <c r="F50" s="388"/>
      <c r="G50" s="392" t="s">
        <v>569</v>
      </c>
      <c r="H50" s="393"/>
      <c r="L50" s="27"/>
    </row>
    <row r="51" spans="1:16" ht="43.35" customHeight="1" thickBot="1" x14ac:dyDescent="0.3">
      <c r="A51" s="382"/>
      <c r="B51" s="383"/>
      <c r="C51" s="385"/>
      <c r="D51" s="389"/>
      <c r="E51" s="390"/>
      <c r="F51" s="391"/>
      <c r="G51" s="487"/>
      <c r="H51" s="488"/>
    </row>
    <row r="52" spans="1:16" ht="43.35" customHeight="1" thickBot="1" x14ac:dyDescent="0.3">
      <c r="A52" s="556" t="s">
        <v>51</v>
      </c>
      <c r="B52" s="557" t="s">
        <v>51</v>
      </c>
      <c r="C52" s="109" t="s">
        <v>50</v>
      </c>
      <c r="D52" s="497" t="s">
        <v>51</v>
      </c>
      <c r="E52" s="497" t="s">
        <v>51</v>
      </c>
      <c r="F52" s="497" t="s">
        <v>51</v>
      </c>
      <c r="G52" s="498">
        <f>SUM(I52-I52*K52)</f>
        <v>103.49600000000001</v>
      </c>
      <c r="H52" s="499"/>
      <c r="I52" s="132">
        <f>VLOOKUP(C52,$M$52:$P$108,4,0)</f>
        <v>129.37</v>
      </c>
      <c r="J52" s="132"/>
      <c r="K52" s="24">
        <f xml:space="preserve"> K38</f>
        <v>0.2</v>
      </c>
      <c r="M52" s="236" t="s">
        <v>50</v>
      </c>
      <c r="N52" s="236" t="s">
        <v>51</v>
      </c>
      <c r="O52" s="236">
        <v>1.7</v>
      </c>
      <c r="P52" s="236">
        <v>129.37</v>
      </c>
    </row>
    <row r="53" spans="1:16" ht="43.35" customHeight="1" thickBot="1" x14ac:dyDescent="0.3">
      <c r="A53" s="555" t="s">
        <v>557</v>
      </c>
      <c r="B53" s="370" t="s">
        <v>557</v>
      </c>
      <c r="C53" s="102">
        <v>7252313</v>
      </c>
      <c r="D53" s="491" t="s">
        <v>557</v>
      </c>
      <c r="E53" s="491" t="s">
        <v>557</v>
      </c>
      <c r="F53" s="491" t="s">
        <v>557</v>
      </c>
      <c r="G53" s="379">
        <f>SUM(I53-I53*K53)</f>
        <v>5634.4800000000005</v>
      </c>
      <c r="H53" s="456"/>
      <c r="I53" s="132">
        <f t="shared" ref="I53:I75" si="3">VLOOKUP(C53,$M$52:$P$108,4,0)</f>
        <v>7043.1</v>
      </c>
      <c r="J53" s="128"/>
      <c r="K53" s="24">
        <f xml:space="preserve"> F9</f>
        <v>0.2</v>
      </c>
      <c r="M53" s="236">
        <v>7243007</v>
      </c>
      <c r="N53" s="236" t="s">
        <v>561</v>
      </c>
      <c r="O53" s="259">
        <v>2200</v>
      </c>
      <c r="P53" s="259">
        <v>5304</v>
      </c>
    </row>
    <row r="54" spans="1:16" ht="43.35" customHeight="1" thickBot="1" x14ac:dyDescent="0.3">
      <c r="A54" s="555" t="s">
        <v>558</v>
      </c>
      <c r="B54" s="370" t="s">
        <v>558</v>
      </c>
      <c r="C54" s="102">
        <v>7252352</v>
      </c>
      <c r="D54" s="491" t="s">
        <v>558</v>
      </c>
      <c r="E54" s="491" t="s">
        <v>558</v>
      </c>
      <c r="F54" s="491" t="s">
        <v>558</v>
      </c>
      <c r="G54" s="379">
        <f>SUM(I54-I54*K54)</f>
        <v>6222.8160000000007</v>
      </c>
      <c r="H54" s="456"/>
      <c r="I54" s="132">
        <f t="shared" si="3"/>
        <v>7778.52</v>
      </c>
      <c r="J54" s="128"/>
      <c r="K54" s="24">
        <f xml:space="preserve"> K53</f>
        <v>0.2</v>
      </c>
      <c r="M54" s="236">
        <v>7243008</v>
      </c>
      <c r="N54" s="236" t="s">
        <v>562</v>
      </c>
      <c r="O54" s="259">
        <v>2400</v>
      </c>
      <c r="P54" s="259">
        <v>5610</v>
      </c>
    </row>
    <row r="55" spans="1:16" ht="43.35" customHeight="1" thickBot="1" x14ac:dyDescent="0.3">
      <c r="A55" s="555" t="s">
        <v>559</v>
      </c>
      <c r="B55" s="370" t="s">
        <v>559</v>
      </c>
      <c r="C55" s="102">
        <v>7252358</v>
      </c>
      <c r="D55" s="491" t="s">
        <v>559</v>
      </c>
      <c r="E55" s="491" t="s">
        <v>559</v>
      </c>
      <c r="F55" s="491" t="s">
        <v>559</v>
      </c>
      <c r="G55" s="379">
        <f t="shared" ref="G55:G75" si="4">SUM(I55-I55*K55)</f>
        <v>7935.6</v>
      </c>
      <c r="H55" s="456"/>
      <c r="I55" s="132">
        <f t="shared" si="3"/>
        <v>9919.5</v>
      </c>
      <c r="J55" s="128"/>
      <c r="K55" s="24">
        <f t="shared" ref="K55:K81" si="5" xml:space="preserve"> K54</f>
        <v>0.2</v>
      </c>
      <c r="M55" s="236">
        <v>7252313</v>
      </c>
      <c r="N55" s="236" t="s">
        <v>1401</v>
      </c>
      <c r="O55" s="259">
        <v>1322</v>
      </c>
      <c r="P55" s="259">
        <v>7043.1</v>
      </c>
    </row>
    <row r="56" spans="1:16" ht="43.35" customHeight="1" thickBot="1" x14ac:dyDescent="0.3">
      <c r="A56" s="555" t="s">
        <v>560</v>
      </c>
      <c r="B56" s="370" t="s">
        <v>560</v>
      </c>
      <c r="C56" s="102">
        <v>7252320</v>
      </c>
      <c r="D56" s="491" t="s">
        <v>560</v>
      </c>
      <c r="E56" s="491" t="s">
        <v>560</v>
      </c>
      <c r="F56" s="491" t="s">
        <v>560</v>
      </c>
      <c r="G56" s="379">
        <f t="shared" si="4"/>
        <v>7935.6</v>
      </c>
      <c r="H56" s="456"/>
      <c r="I56" s="132">
        <f t="shared" si="3"/>
        <v>9919.5</v>
      </c>
      <c r="J56" s="128"/>
      <c r="K56" s="24">
        <f t="shared" si="5"/>
        <v>0.2</v>
      </c>
      <c r="M56" s="236">
        <v>7252314</v>
      </c>
      <c r="N56" s="236" t="s">
        <v>563</v>
      </c>
      <c r="O56" s="259">
        <v>1424</v>
      </c>
      <c r="P56" s="259">
        <v>7778.52</v>
      </c>
    </row>
    <row r="57" spans="1:16" ht="43.35" customHeight="1" thickBot="1" x14ac:dyDescent="0.3">
      <c r="A57" s="555" t="s">
        <v>561</v>
      </c>
      <c r="B57" s="370" t="s">
        <v>561</v>
      </c>
      <c r="C57" s="102">
        <v>7243007</v>
      </c>
      <c r="D57" s="491" t="s">
        <v>561</v>
      </c>
      <c r="E57" s="491" t="s">
        <v>561</v>
      </c>
      <c r="F57" s="491" t="s">
        <v>561</v>
      </c>
      <c r="G57" s="379">
        <f t="shared" si="4"/>
        <v>4243.2</v>
      </c>
      <c r="H57" s="456"/>
      <c r="I57" s="132">
        <f t="shared" si="3"/>
        <v>5304</v>
      </c>
      <c r="J57" s="128"/>
      <c r="K57" s="24">
        <f t="shared" si="5"/>
        <v>0.2</v>
      </c>
      <c r="M57" s="236">
        <v>7252319</v>
      </c>
      <c r="N57" s="236" t="s">
        <v>564</v>
      </c>
      <c r="O57" s="259">
        <v>1648</v>
      </c>
      <c r="P57" s="259">
        <v>8052.9</v>
      </c>
    </row>
    <row r="58" spans="1:16" ht="43.35" customHeight="1" thickBot="1" x14ac:dyDescent="0.3">
      <c r="A58" s="555" t="s">
        <v>562</v>
      </c>
      <c r="B58" s="370" t="s">
        <v>562</v>
      </c>
      <c r="C58" s="102">
        <v>7243008</v>
      </c>
      <c r="D58" s="491" t="s">
        <v>562</v>
      </c>
      <c r="E58" s="491" t="s">
        <v>562</v>
      </c>
      <c r="F58" s="491" t="s">
        <v>562</v>
      </c>
      <c r="G58" s="379">
        <f t="shared" si="4"/>
        <v>4488</v>
      </c>
      <c r="H58" s="456"/>
      <c r="I58" s="132">
        <f t="shared" si="3"/>
        <v>5610</v>
      </c>
      <c r="J58" s="128"/>
      <c r="K58" s="24">
        <f t="shared" si="5"/>
        <v>0.2</v>
      </c>
      <c r="M58" s="236">
        <v>7252320</v>
      </c>
      <c r="N58" s="236" t="s">
        <v>1402</v>
      </c>
      <c r="O58" s="259">
        <v>1750</v>
      </c>
      <c r="P58" s="259">
        <v>9919.5</v>
      </c>
    </row>
    <row r="59" spans="1:16" ht="43.35" customHeight="1" thickBot="1" x14ac:dyDescent="0.3">
      <c r="A59" s="555" t="s">
        <v>563</v>
      </c>
      <c r="B59" s="370" t="s">
        <v>563</v>
      </c>
      <c r="C59" s="102">
        <v>7252314</v>
      </c>
      <c r="D59" s="491" t="s">
        <v>563</v>
      </c>
      <c r="E59" s="491" t="s">
        <v>563</v>
      </c>
      <c r="F59" s="491" t="s">
        <v>563</v>
      </c>
      <c r="G59" s="379">
        <f t="shared" si="4"/>
        <v>6222.8160000000007</v>
      </c>
      <c r="H59" s="456"/>
      <c r="I59" s="132">
        <f t="shared" si="3"/>
        <v>7778.52</v>
      </c>
      <c r="J59" s="128"/>
      <c r="K59" s="24">
        <f t="shared" si="5"/>
        <v>0.2</v>
      </c>
      <c r="M59" s="236">
        <v>7252321</v>
      </c>
      <c r="N59" s="236" t="s">
        <v>565</v>
      </c>
      <c r="O59" s="259">
        <v>1852</v>
      </c>
      <c r="P59" s="259">
        <v>10740.6</v>
      </c>
    </row>
    <row r="60" spans="1:16" ht="43.35" customHeight="1" thickBot="1" x14ac:dyDescent="0.3">
      <c r="A60" s="555" t="s">
        <v>564</v>
      </c>
      <c r="B60" s="370" t="s">
        <v>564</v>
      </c>
      <c r="C60" s="102">
        <v>7252319</v>
      </c>
      <c r="D60" s="491" t="s">
        <v>564</v>
      </c>
      <c r="E60" s="491" t="s">
        <v>564</v>
      </c>
      <c r="F60" s="491" t="s">
        <v>564</v>
      </c>
      <c r="G60" s="379">
        <f t="shared" si="4"/>
        <v>6442.32</v>
      </c>
      <c r="H60" s="456"/>
      <c r="I60" s="132">
        <f t="shared" si="3"/>
        <v>8052.9</v>
      </c>
      <c r="J60" s="128"/>
      <c r="K60" s="24">
        <f xml:space="preserve"> K59</f>
        <v>0.2</v>
      </c>
      <c r="M60" s="236">
        <v>7252351</v>
      </c>
      <c r="N60" s="236" t="s">
        <v>1403</v>
      </c>
      <c r="O60" s="259">
        <v>1338</v>
      </c>
      <c r="P60" s="259">
        <v>7043.1</v>
      </c>
    </row>
    <row r="61" spans="1:16" ht="43.35" customHeight="1" thickBot="1" x14ac:dyDescent="0.3">
      <c r="A61" s="555" t="s">
        <v>565</v>
      </c>
      <c r="B61" s="370" t="s">
        <v>565</v>
      </c>
      <c r="C61" s="102">
        <v>7252321</v>
      </c>
      <c r="D61" s="491" t="s">
        <v>565</v>
      </c>
      <c r="E61" s="491" t="s">
        <v>565</v>
      </c>
      <c r="F61" s="491" t="s">
        <v>565</v>
      </c>
      <c r="G61" s="379">
        <f t="shared" si="4"/>
        <v>8592.48</v>
      </c>
      <c r="H61" s="456"/>
      <c r="I61" s="132">
        <f t="shared" si="3"/>
        <v>10740.6</v>
      </c>
      <c r="J61" s="128"/>
      <c r="K61" s="24">
        <f xml:space="preserve"> K58</f>
        <v>0.2</v>
      </c>
      <c r="M61" s="236">
        <v>7252352</v>
      </c>
      <c r="N61" s="236" t="s">
        <v>558</v>
      </c>
      <c r="O61" s="259">
        <v>1440</v>
      </c>
      <c r="P61" s="259">
        <v>7778.52</v>
      </c>
    </row>
    <row r="62" spans="1:16" ht="43.35" customHeight="1" thickBot="1" x14ac:dyDescent="0.3">
      <c r="A62" s="555" t="s">
        <v>566</v>
      </c>
      <c r="B62" s="370" t="s">
        <v>566</v>
      </c>
      <c r="C62" s="102">
        <v>7252351</v>
      </c>
      <c r="D62" s="491" t="s">
        <v>566</v>
      </c>
      <c r="E62" s="491" t="s">
        <v>566</v>
      </c>
      <c r="F62" s="491" t="s">
        <v>566</v>
      </c>
      <c r="G62" s="379">
        <f t="shared" si="4"/>
        <v>5634.4800000000005</v>
      </c>
      <c r="H62" s="456"/>
      <c r="I62" s="132">
        <f t="shared" si="3"/>
        <v>7043.1</v>
      </c>
      <c r="J62" s="128"/>
      <c r="K62" s="24">
        <f xml:space="preserve"> K59</f>
        <v>0.2</v>
      </c>
      <c r="M62" s="236">
        <v>7252357</v>
      </c>
      <c r="N62" s="236" t="s">
        <v>1404</v>
      </c>
      <c r="O62" s="259">
        <v>1664</v>
      </c>
      <c r="P62" s="259">
        <v>8052.9</v>
      </c>
    </row>
    <row r="63" spans="1:16" ht="43.35" customHeight="1" thickBot="1" x14ac:dyDescent="0.3">
      <c r="A63" s="555" t="s">
        <v>567</v>
      </c>
      <c r="B63" s="370" t="s">
        <v>567</v>
      </c>
      <c r="C63" s="102">
        <v>7252357</v>
      </c>
      <c r="D63" s="491" t="s">
        <v>567</v>
      </c>
      <c r="E63" s="491" t="s">
        <v>567</v>
      </c>
      <c r="F63" s="491" t="s">
        <v>567</v>
      </c>
      <c r="G63" s="379">
        <f t="shared" si="4"/>
        <v>6442.32</v>
      </c>
      <c r="H63" s="456"/>
      <c r="I63" s="132">
        <f t="shared" si="3"/>
        <v>8052.9</v>
      </c>
      <c r="J63" s="128"/>
      <c r="K63" s="24">
        <f t="shared" si="5"/>
        <v>0.2</v>
      </c>
      <c r="M63" s="236">
        <v>7252358</v>
      </c>
      <c r="N63" s="236" t="s">
        <v>1405</v>
      </c>
      <c r="O63" s="259">
        <v>1766</v>
      </c>
      <c r="P63" s="259">
        <v>9919.5</v>
      </c>
    </row>
    <row r="64" spans="1:16" ht="43.35" customHeight="1" thickBot="1" x14ac:dyDescent="0.3">
      <c r="A64" s="555" t="s">
        <v>568</v>
      </c>
      <c r="B64" s="370" t="s">
        <v>568</v>
      </c>
      <c r="C64" s="102">
        <v>7252359</v>
      </c>
      <c r="D64" s="491" t="s">
        <v>568</v>
      </c>
      <c r="E64" s="491" t="s">
        <v>568</v>
      </c>
      <c r="F64" s="491" t="s">
        <v>568</v>
      </c>
      <c r="G64" s="379">
        <f t="shared" si="4"/>
        <v>8592.48</v>
      </c>
      <c r="H64" s="456"/>
      <c r="I64" s="132">
        <f t="shared" si="3"/>
        <v>10740.6</v>
      </c>
      <c r="J64" s="128"/>
      <c r="K64" s="24">
        <f t="shared" si="5"/>
        <v>0.2</v>
      </c>
      <c r="M64" s="236">
        <v>7252359</v>
      </c>
      <c r="N64" s="236" t="s">
        <v>1406</v>
      </c>
      <c r="O64" s="259">
        <v>1868</v>
      </c>
      <c r="P64" s="259">
        <v>10740.6</v>
      </c>
    </row>
    <row r="65" spans="1:16" ht="43.35" customHeight="1" thickBot="1" x14ac:dyDescent="0.3">
      <c r="A65" s="555" t="s">
        <v>282</v>
      </c>
      <c r="B65" s="370" t="s">
        <v>282</v>
      </c>
      <c r="C65" s="102">
        <v>7269336</v>
      </c>
      <c r="D65" s="491" t="s">
        <v>282</v>
      </c>
      <c r="E65" s="491" t="s">
        <v>282</v>
      </c>
      <c r="F65" s="491" t="s">
        <v>282</v>
      </c>
      <c r="G65" s="379">
        <f t="shared" si="4"/>
        <v>9533.3279999999995</v>
      </c>
      <c r="H65" s="456"/>
      <c r="I65" s="132">
        <f t="shared" si="3"/>
        <v>11916.66</v>
      </c>
      <c r="J65" s="128"/>
      <c r="K65" s="24">
        <f t="shared" si="5"/>
        <v>0.2</v>
      </c>
      <c r="M65" s="236">
        <v>7269336</v>
      </c>
      <c r="N65" s="236" t="s">
        <v>282</v>
      </c>
      <c r="O65" s="259">
        <v>2720</v>
      </c>
      <c r="P65" s="259">
        <v>11916.66</v>
      </c>
    </row>
    <row r="66" spans="1:16" ht="43.35" customHeight="1" thickBot="1" x14ac:dyDescent="0.3">
      <c r="A66" s="555" t="s">
        <v>283</v>
      </c>
      <c r="B66" s="370" t="s">
        <v>283</v>
      </c>
      <c r="C66" s="102">
        <v>7269340</v>
      </c>
      <c r="D66" s="491" t="s">
        <v>283</v>
      </c>
      <c r="E66" s="491" t="s">
        <v>283</v>
      </c>
      <c r="F66" s="491" t="s">
        <v>283</v>
      </c>
      <c r="G66" s="379">
        <f t="shared" si="4"/>
        <v>8059.6320000000005</v>
      </c>
      <c r="H66" s="456"/>
      <c r="I66" s="132">
        <f t="shared" si="3"/>
        <v>10074.540000000001</v>
      </c>
      <c r="J66" s="128"/>
      <c r="K66" s="24">
        <f t="shared" si="5"/>
        <v>0.2</v>
      </c>
      <c r="M66" s="236">
        <v>7269340</v>
      </c>
      <c r="N66" s="236" t="s">
        <v>283</v>
      </c>
      <c r="O66" s="259">
        <v>2544</v>
      </c>
      <c r="P66" s="259">
        <v>10074.540000000001</v>
      </c>
    </row>
    <row r="67" spans="1:16" ht="43.35" customHeight="1" thickBot="1" x14ac:dyDescent="0.3">
      <c r="A67" s="555" t="s">
        <v>285</v>
      </c>
      <c r="B67" s="370" t="s">
        <v>285</v>
      </c>
      <c r="C67" s="102">
        <v>7269362</v>
      </c>
      <c r="D67" s="491" t="s">
        <v>285</v>
      </c>
      <c r="E67" s="491" t="s">
        <v>285</v>
      </c>
      <c r="F67" s="491" t="s">
        <v>285</v>
      </c>
      <c r="G67" s="379">
        <f t="shared" si="4"/>
        <v>10781.808000000001</v>
      </c>
      <c r="H67" s="456"/>
      <c r="I67" s="132">
        <f t="shared" si="3"/>
        <v>13477.26</v>
      </c>
      <c r="J67" s="128"/>
      <c r="K67" s="24">
        <f t="shared" si="5"/>
        <v>0.2</v>
      </c>
      <c r="M67" s="236">
        <v>7269362</v>
      </c>
      <c r="N67" s="236" t="s">
        <v>285</v>
      </c>
      <c r="O67" s="259">
        <v>3513</v>
      </c>
      <c r="P67" s="259">
        <v>13477.26</v>
      </c>
    </row>
    <row r="68" spans="1:16" ht="43.35" customHeight="1" thickBot="1" x14ac:dyDescent="0.3">
      <c r="A68" s="555" t="s">
        <v>293</v>
      </c>
      <c r="B68" s="370" t="s">
        <v>293</v>
      </c>
      <c r="C68" s="102">
        <v>7325279</v>
      </c>
      <c r="D68" s="491" t="s">
        <v>1409</v>
      </c>
      <c r="E68" s="491" t="s">
        <v>293</v>
      </c>
      <c r="F68" s="491" t="s">
        <v>293</v>
      </c>
      <c r="G68" s="379">
        <f t="shared" si="4"/>
        <v>14374.655999999999</v>
      </c>
      <c r="H68" s="456"/>
      <c r="I68" s="132">
        <f t="shared" si="3"/>
        <v>17968.32</v>
      </c>
      <c r="J68" s="128"/>
      <c r="K68" s="24">
        <f t="shared" si="5"/>
        <v>0.2</v>
      </c>
      <c r="M68" s="236">
        <v>7269390</v>
      </c>
      <c r="N68" s="236" t="s">
        <v>289</v>
      </c>
      <c r="O68" s="259">
        <v>2543</v>
      </c>
      <c r="P68" s="259">
        <v>10074.540000000001</v>
      </c>
    </row>
    <row r="69" spans="1:16" ht="43.35" customHeight="1" thickBot="1" x14ac:dyDescent="0.3">
      <c r="A69" s="555" t="s">
        <v>288</v>
      </c>
      <c r="B69" s="370" t="s">
        <v>288</v>
      </c>
      <c r="C69" s="102">
        <v>7325200</v>
      </c>
      <c r="D69" s="491" t="s">
        <v>1635</v>
      </c>
      <c r="E69" s="491" t="s">
        <v>288</v>
      </c>
      <c r="F69" s="491" t="s">
        <v>288</v>
      </c>
      <c r="G69" s="379">
        <f t="shared" si="4"/>
        <v>14374.655999999999</v>
      </c>
      <c r="H69" s="456"/>
      <c r="I69" s="132">
        <f t="shared" si="3"/>
        <v>17968.32</v>
      </c>
      <c r="J69" s="128"/>
      <c r="K69" s="24">
        <f t="shared" si="5"/>
        <v>0.2</v>
      </c>
      <c r="M69" s="236">
        <v>7269394</v>
      </c>
      <c r="N69" s="236" t="s">
        <v>290</v>
      </c>
      <c r="O69" s="259">
        <v>3523</v>
      </c>
      <c r="P69" s="259">
        <v>13477.26</v>
      </c>
    </row>
    <row r="70" spans="1:16" ht="43.35" customHeight="1" thickBot="1" x14ac:dyDescent="0.3">
      <c r="A70" s="555" t="s">
        <v>289</v>
      </c>
      <c r="B70" s="370" t="s">
        <v>289</v>
      </c>
      <c r="C70" s="102">
        <v>7269390</v>
      </c>
      <c r="D70" s="491" t="s">
        <v>289</v>
      </c>
      <c r="E70" s="491" t="s">
        <v>289</v>
      </c>
      <c r="F70" s="491" t="s">
        <v>289</v>
      </c>
      <c r="G70" s="379">
        <f t="shared" si="4"/>
        <v>8059.6320000000005</v>
      </c>
      <c r="H70" s="456"/>
      <c r="I70" s="132">
        <f t="shared" si="3"/>
        <v>10074.540000000001</v>
      </c>
      <c r="J70" s="128"/>
      <c r="K70" s="24">
        <f t="shared" si="5"/>
        <v>0.2</v>
      </c>
      <c r="M70" s="236">
        <v>7269879</v>
      </c>
      <c r="N70" s="236" t="s">
        <v>589</v>
      </c>
      <c r="O70" s="236">
        <v>750</v>
      </c>
      <c r="P70" s="259">
        <v>6304.62</v>
      </c>
    </row>
    <row r="71" spans="1:16" ht="43.35" customHeight="1" thickBot="1" x14ac:dyDescent="0.3">
      <c r="A71" s="555" t="s">
        <v>290</v>
      </c>
      <c r="B71" s="370" t="s">
        <v>290</v>
      </c>
      <c r="C71" s="102">
        <v>7269394</v>
      </c>
      <c r="D71" s="491" t="s">
        <v>290</v>
      </c>
      <c r="E71" s="491" t="s">
        <v>290</v>
      </c>
      <c r="F71" s="491" t="s">
        <v>290</v>
      </c>
      <c r="G71" s="379">
        <f t="shared" si="4"/>
        <v>10781.808000000001</v>
      </c>
      <c r="H71" s="456"/>
      <c r="I71" s="132">
        <f t="shared" si="3"/>
        <v>13477.26</v>
      </c>
      <c r="J71" s="128"/>
      <c r="K71" s="24">
        <f t="shared" si="5"/>
        <v>0.2</v>
      </c>
      <c r="M71" s="236">
        <v>7269884</v>
      </c>
      <c r="N71" s="236" t="s">
        <v>590</v>
      </c>
      <c r="O71" s="236">
        <v>658</v>
      </c>
      <c r="P71" s="259">
        <v>6812.58</v>
      </c>
    </row>
    <row r="72" spans="1:16" ht="43.35" customHeight="1" thickBot="1" x14ac:dyDescent="0.3">
      <c r="A72" s="555" t="s">
        <v>291</v>
      </c>
      <c r="B72" s="370" t="s">
        <v>291</v>
      </c>
      <c r="C72" s="102">
        <v>7325576</v>
      </c>
      <c r="D72" s="491" t="s">
        <v>1637</v>
      </c>
      <c r="E72" s="491" t="s">
        <v>291</v>
      </c>
      <c r="F72" s="491" t="s">
        <v>291</v>
      </c>
      <c r="G72" s="379">
        <f t="shared" si="4"/>
        <v>14374.655999999999</v>
      </c>
      <c r="H72" s="456"/>
      <c r="I72" s="132">
        <f t="shared" si="3"/>
        <v>17968.32</v>
      </c>
      <c r="J72" s="128"/>
      <c r="K72" s="24">
        <f t="shared" si="5"/>
        <v>0.2</v>
      </c>
      <c r="M72" s="236">
        <v>7325200</v>
      </c>
      <c r="N72" s="236" t="s">
        <v>1408</v>
      </c>
      <c r="O72" s="259">
        <v>4455</v>
      </c>
      <c r="P72" s="259">
        <v>17968.32</v>
      </c>
    </row>
    <row r="73" spans="1:16" ht="43.35" customHeight="1" thickBot="1" x14ac:dyDescent="0.3">
      <c r="A73" s="555" t="s">
        <v>292</v>
      </c>
      <c r="B73" s="370" t="s">
        <v>292</v>
      </c>
      <c r="C73" s="102">
        <v>7325573</v>
      </c>
      <c r="D73" s="491" t="s">
        <v>1636</v>
      </c>
      <c r="E73" s="491" t="s">
        <v>292</v>
      </c>
      <c r="F73" s="491" t="s">
        <v>292</v>
      </c>
      <c r="G73" s="379">
        <f t="shared" si="4"/>
        <v>14374.655999999999</v>
      </c>
      <c r="H73" s="456"/>
      <c r="I73" s="132">
        <f t="shared" si="3"/>
        <v>17968.32</v>
      </c>
      <c r="J73" s="128"/>
      <c r="K73" s="24">
        <f t="shared" si="5"/>
        <v>0.2</v>
      </c>
      <c r="M73" s="236">
        <v>7325279</v>
      </c>
      <c r="N73" s="236" t="s">
        <v>1409</v>
      </c>
      <c r="O73" s="259">
        <v>4631</v>
      </c>
      <c r="P73" s="259">
        <v>17968.32</v>
      </c>
    </row>
    <row r="74" spans="1:16" ht="43.35" customHeight="1" thickBot="1" x14ac:dyDescent="0.3">
      <c r="A74" s="555" t="s">
        <v>589</v>
      </c>
      <c r="B74" s="370" t="s">
        <v>589</v>
      </c>
      <c r="C74" s="102">
        <v>7269879</v>
      </c>
      <c r="D74" s="491" t="s">
        <v>589</v>
      </c>
      <c r="E74" s="491" t="s">
        <v>589</v>
      </c>
      <c r="F74" s="491" t="s">
        <v>589</v>
      </c>
      <c r="G74" s="379">
        <f t="shared" si="4"/>
        <v>5043.6959999999999</v>
      </c>
      <c r="H74" s="456"/>
      <c r="I74" s="132">
        <f t="shared" si="3"/>
        <v>6304.62</v>
      </c>
      <c r="J74" s="128"/>
      <c r="K74" s="24">
        <f t="shared" si="5"/>
        <v>0.2</v>
      </c>
      <c r="M74" s="236">
        <v>7325573</v>
      </c>
      <c r="N74" s="236" t="s">
        <v>1410</v>
      </c>
      <c r="O74" s="259">
        <v>4406</v>
      </c>
      <c r="P74" s="259">
        <v>17968.32</v>
      </c>
    </row>
    <row r="75" spans="1:16" ht="43.35" customHeight="1" thickBot="1" x14ac:dyDescent="0.3">
      <c r="A75" s="550" t="s">
        <v>590</v>
      </c>
      <c r="B75" s="551" t="s">
        <v>590</v>
      </c>
      <c r="C75" s="107">
        <v>7269884</v>
      </c>
      <c r="D75" s="552" t="s">
        <v>590</v>
      </c>
      <c r="E75" s="552" t="s">
        <v>590</v>
      </c>
      <c r="F75" s="552" t="s">
        <v>590</v>
      </c>
      <c r="G75" s="553">
        <f t="shared" si="4"/>
        <v>5450.0640000000003</v>
      </c>
      <c r="H75" s="554"/>
      <c r="I75" s="132">
        <f t="shared" si="3"/>
        <v>6812.58</v>
      </c>
      <c r="J75" s="129"/>
      <c r="K75" s="24">
        <f t="shared" si="5"/>
        <v>0.2</v>
      </c>
      <c r="M75" s="236">
        <v>7325576</v>
      </c>
      <c r="N75" s="236" t="s">
        <v>1411</v>
      </c>
      <c r="O75" s="259">
        <v>4583</v>
      </c>
      <c r="P75" s="259">
        <v>17968.32</v>
      </c>
    </row>
    <row r="76" spans="1:16" ht="43.35" customHeight="1" x14ac:dyDescent="0.25">
      <c r="M76" s="236" t="s">
        <v>1602</v>
      </c>
      <c r="N76" s="236" t="s">
        <v>1206</v>
      </c>
      <c r="O76" s="236">
        <v>0</v>
      </c>
      <c r="P76" s="259">
        <v>2503.56</v>
      </c>
    </row>
    <row r="77" spans="1:16" ht="43.35" customHeight="1" thickBot="1" x14ac:dyDescent="0.3">
      <c r="M77" s="236" t="s">
        <v>1603</v>
      </c>
      <c r="N77" s="236" t="s">
        <v>1208</v>
      </c>
      <c r="O77" s="236">
        <v>0</v>
      </c>
      <c r="P77" s="259">
        <v>2526.5300000000002</v>
      </c>
    </row>
    <row r="78" spans="1:16" ht="43.35" customHeight="1" thickBot="1" x14ac:dyDescent="0.3">
      <c r="I78" s="546">
        <v>10530</v>
      </c>
      <c r="J78" s="375"/>
      <c r="K78" s="24" t="e">
        <f>#REF!</f>
        <v>#REF!</v>
      </c>
      <c r="M78" s="236" t="s">
        <v>1604</v>
      </c>
      <c r="N78" s="236" t="s">
        <v>1210</v>
      </c>
      <c r="O78" s="236">
        <v>0</v>
      </c>
      <c r="P78" s="259">
        <v>2733.25</v>
      </c>
    </row>
    <row r="79" spans="1:16" ht="43.35" customHeight="1" thickBot="1" x14ac:dyDescent="0.3">
      <c r="I79" s="547">
        <v>9725</v>
      </c>
      <c r="J79" s="377"/>
      <c r="K79" s="24" t="e">
        <f t="shared" si="5"/>
        <v>#REF!</v>
      </c>
      <c r="M79" s="236" t="s">
        <v>1605</v>
      </c>
      <c r="N79" s="236" t="s">
        <v>1212</v>
      </c>
      <c r="O79" s="236">
        <v>0</v>
      </c>
      <c r="P79" s="259">
        <v>3100.74</v>
      </c>
    </row>
    <row r="80" spans="1:16" ht="43.35" customHeight="1" thickBot="1" x14ac:dyDescent="0.3">
      <c r="I80" s="546">
        <v>1106.25</v>
      </c>
      <c r="J80" s="375"/>
      <c r="K80" s="24" t="e">
        <f t="shared" si="5"/>
        <v>#REF!</v>
      </c>
      <c r="M80" s="236" t="s">
        <v>1606</v>
      </c>
      <c r="N80" s="236" t="s">
        <v>1216</v>
      </c>
      <c r="O80" s="236">
        <v>0</v>
      </c>
      <c r="P80" s="259">
        <v>1561.86</v>
      </c>
    </row>
    <row r="81" spans="11:16" ht="43.35" customHeight="1" x14ac:dyDescent="0.25">
      <c r="K81" s="24" t="e">
        <f t="shared" si="5"/>
        <v>#REF!</v>
      </c>
      <c r="M81" s="236" t="s">
        <v>1607</v>
      </c>
      <c r="N81" s="236" t="s">
        <v>1214</v>
      </c>
      <c r="O81" s="236">
        <v>0</v>
      </c>
      <c r="P81" s="259">
        <v>1309.21</v>
      </c>
    </row>
    <row r="82" spans="11:16" ht="43.35" customHeight="1" x14ac:dyDescent="0.25">
      <c r="M82" s="236" t="s">
        <v>1608</v>
      </c>
      <c r="N82" s="236" t="s">
        <v>1218</v>
      </c>
      <c r="O82" s="236">
        <v>0</v>
      </c>
      <c r="P82" s="259">
        <v>4341.03</v>
      </c>
    </row>
    <row r="83" spans="11:16" ht="43.35" customHeight="1" x14ac:dyDescent="0.25">
      <c r="M83" s="236" t="s">
        <v>1609</v>
      </c>
      <c r="N83" s="236" t="s">
        <v>1222</v>
      </c>
      <c r="O83" s="236">
        <v>0</v>
      </c>
      <c r="P83" s="259">
        <v>2779.18</v>
      </c>
    </row>
    <row r="84" spans="11:16" ht="43.35" customHeight="1" x14ac:dyDescent="0.25">
      <c r="M84" s="236" t="s">
        <v>1610</v>
      </c>
      <c r="N84" s="236" t="s">
        <v>1220</v>
      </c>
      <c r="O84" s="236">
        <v>0</v>
      </c>
      <c r="P84" s="259">
        <v>1561.86</v>
      </c>
    </row>
    <row r="85" spans="11:16" ht="43.35" customHeight="1" x14ac:dyDescent="0.25">
      <c r="M85" s="236" t="s">
        <v>1611</v>
      </c>
      <c r="N85" s="236" t="s">
        <v>1224</v>
      </c>
      <c r="O85" s="236">
        <v>0</v>
      </c>
      <c r="P85" s="259">
        <v>8475.34</v>
      </c>
    </row>
    <row r="86" spans="11:16" ht="43.35" customHeight="1" x14ac:dyDescent="0.25">
      <c r="M86" s="236" t="s">
        <v>1612</v>
      </c>
      <c r="N86" s="236" t="s">
        <v>1228</v>
      </c>
      <c r="O86" s="236">
        <v>0</v>
      </c>
      <c r="P86" s="259">
        <v>6017.72</v>
      </c>
    </row>
    <row r="87" spans="11:16" ht="43.35" customHeight="1" x14ac:dyDescent="0.25">
      <c r="M87" s="236" t="s">
        <v>1613</v>
      </c>
      <c r="N87" s="236" t="s">
        <v>1226</v>
      </c>
      <c r="O87" s="236">
        <v>0</v>
      </c>
      <c r="P87" s="259">
        <v>2962.93</v>
      </c>
    </row>
    <row r="88" spans="11:16" ht="43.35" customHeight="1" x14ac:dyDescent="0.25">
      <c r="M88" s="236" t="s">
        <v>1614</v>
      </c>
      <c r="N88" s="236" t="s">
        <v>1230</v>
      </c>
      <c r="O88" s="236">
        <v>0</v>
      </c>
      <c r="P88" s="259">
        <v>8842.84</v>
      </c>
    </row>
    <row r="89" spans="11:16" ht="43.35" customHeight="1" x14ac:dyDescent="0.25">
      <c r="M89" s="236" t="s">
        <v>1615</v>
      </c>
      <c r="N89" s="236" t="s">
        <v>1234</v>
      </c>
      <c r="O89" s="236">
        <v>0</v>
      </c>
      <c r="P89" s="259">
        <v>6454.12</v>
      </c>
    </row>
    <row r="90" spans="11:16" ht="43.35" customHeight="1" x14ac:dyDescent="0.25">
      <c r="M90" s="236" t="s">
        <v>1616</v>
      </c>
      <c r="N90" s="236" t="s">
        <v>1232</v>
      </c>
      <c r="O90" s="236">
        <v>0</v>
      </c>
      <c r="P90" s="259">
        <v>2985.9</v>
      </c>
    </row>
    <row r="91" spans="11:16" ht="43.35" customHeight="1" x14ac:dyDescent="0.25">
      <c r="M91" s="236" t="s">
        <v>1617</v>
      </c>
      <c r="N91" s="236" t="s">
        <v>1236</v>
      </c>
      <c r="O91" s="236">
        <v>0</v>
      </c>
      <c r="P91" s="259">
        <v>9072.52</v>
      </c>
    </row>
    <row r="92" spans="11:16" ht="43.35" customHeight="1" x14ac:dyDescent="0.25">
      <c r="M92" s="236" t="s">
        <v>1618</v>
      </c>
      <c r="N92" s="236" t="s">
        <v>1240</v>
      </c>
      <c r="O92" s="236">
        <v>0</v>
      </c>
      <c r="P92" s="259">
        <v>6683.81</v>
      </c>
    </row>
    <row r="93" spans="11:16" ht="43.35" customHeight="1" x14ac:dyDescent="0.25">
      <c r="M93" s="236" t="s">
        <v>1619</v>
      </c>
      <c r="N93" s="236" t="s">
        <v>1238</v>
      </c>
      <c r="O93" s="236">
        <v>0</v>
      </c>
      <c r="P93" s="259">
        <v>3192.61</v>
      </c>
    </row>
    <row r="94" spans="11:16" ht="43.35" customHeight="1" x14ac:dyDescent="0.25">
      <c r="M94" s="236" t="s">
        <v>1620</v>
      </c>
      <c r="N94" s="236" t="s">
        <v>1242</v>
      </c>
      <c r="O94" s="236">
        <v>0</v>
      </c>
      <c r="P94" s="259">
        <v>10129.07</v>
      </c>
    </row>
    <row r="95" spans="11:16" ht="43.35" customHeight="1" x14ac:dyDescent="0.25">
      <c r="M95" s="236" t="s">
        <v>1621</v>
      </c>
      <c r="N95" s="236" t="s">
        <v>1246</v>
      </c>
      <c r="O95" s="236">
        <v>0</v>
      </c>
      <c r="P95" s="259">
        <v>7166.15</v>
      </c>
    </row>
    <row r="96" spans="11:16" ht="43.35" customHeight="1" x14ac:dyDescent="0.25">
      <c r="M96" s="236" t="s">
        <v>1622</v>
      </c>
      <c r="N96" s="236" t="s">
        <v>1244</v>
      </c>
      <c r="O96" s="236">
        <v>0</v>
      </c>
      <c r="P96" s="259">
        <v>3743.85</v>
      </c>
    </row>
    <row r="97" spans="13:16" ht="43.35" customHeight="1" x14ac:dyDescent="0.25">
      <c r="M97" s="236" t="s">
        <v>1623</v>
      </c>
      <c r="N97" s="236" t="s">
        <v>1248</v>
      </c>
      <c r="O97" s="236">
        <v>0</v>
      </c>
      <c r="P97" s="259">
        <v>9164.39</v>
      </c>
    </row>
    <row r="98" spans="13:16" ht="43.35" customHeight="1" x14ac:dyDescent="0.25">
      <c r="M98" s="236" t="s">
        <v>1624</v>
      </c>
      <c r="N98" s="236" t="s">
        <v>1252</v>
      </c>
      <c r="O98" s="236">
        <v>0</v>
      </c>
      <c r="P98" s="259">
        <v>6546</v>
      </c>
    </row>
    <row r="99" spans="13:16" ht="120" x14ac:dyDescent="0.25">
      <c r="M99" s="236" t="s">
        <v>1625</v>
      </c>
      <c r="N99" s="236" t="s">
        <v>1250</v>
      </c>
      <c r="O99" s="236">
        <v>0</v>
      </c>
      <c r="P99" s="259">
        <v>3261.51</v>
      </c>
    </row>
    <row r="100" spans="13:16" ht="135" x14ac:dyDescent="0.25">
      <c r="M100" s="236" t="s">
        <v>1626</v>
      </c>
      <c r="N100" s="236" t="s">
        <v>1254</v>
      </c>
      <c r="O100" s="236">
        <v>0</v>
      </c>
      <c r="P100" s="259">
        <v>9692.67</v>
      </c>
    </row>
    <row r="101" spans="13:16" ht="165" x14ac:dyDescent="0.25">
      <c r="M101" s="236" t="s">
        <v>1627</v>
      </c>
      <c r="N101" s="236" t="s">
        <v>1258</v>
      </c>
      <c r="O101" s="236">
        <v>0</v>
      </c>
      <c r="P101" s="259">
        <v>6913.49</v>
      </c>
    </row>
    <row r="102" spans="13:16" ht="120" x14ac:dyDescent="0.25">
      <c r="M102" s="236" t="s">
        <v>1628</v>
      </c>
      <c r="N102" s="236" t="s">
        <v>1256</v>
      </c>
      <c r="O102" s="236">
        <v>0</v>
      </c>
      <c r="P102" s="259">
        <v>3468.23</v>
      </c>
    </row>
    <row r="103" spans="13:16" ht="135" x14ac:dyDescent="0.25">
      <c r="M103" s="236" t="s">
        <v>1629</v>
      </c>
      <c r="N103" s="236" t="s">
        <v>1260</v>
      </c>
      <c r="O103" s="236">
        <v>0</v>
      </c>
      <c r="P103" s="259">
        <v>9991.26</v>
      </c>
    </row>
    <row r="104" spans="13:16" ht="165" x14ac:dyDescent="0.25">
      <c r="M104" s="236" t="s">
        <v>1630</v>
      </c>
      <c r="N104" s="236" t="s">
        <v>1264</v>
      </c>
      <c r="O104" s="236">
        <v>0</v>
      </c>
      <c r="P104" s="259">
        <v>7395.83</v>
      </c>
    </row>
    <row r="105" spans="13:16" ht="120" x14ac:dyDescent="0.25">
      <c r="M105" s="236" t="s">
        <v>1631</v>
      </c>
      <c r="N105" s="236" t="s">
        <v>1262</v>
      </c>
      <c r="O105" s="236">
        <v>0</v>
      </c>
      <c r="P105" s="259">
        <v>3629.01</v>
      </c>
    </row>
    <row r="106" spans="13:16" ht="135" x14ac:dyDescent="0.25">
      <c r="M106" s="236" t="s">
        <v>1632</v>
      </c>
      <c r="N106" s="236" t="s">
        <v>1266</v>
      </c>
      <c r="O106" s="236">
        <v>0</v>
      </c>
      <c r="P106" s="259">
        <v>11139.68</v>
      </c>
    </row>
    <row r="107" spans="13:16" ht="165" x14ac:dyDescent="0.25">
      <c r="M107" s="236" t="s">
        <v>1633</v>
      </c>
      <c r="N107" s="236" t="s">
        <v>1270</v>
      </c>
      <c r="O107" s="236">
        <v>0</v>
      </c>
      <c r="P107" s="259">
        <v>8084.88</v>
      </c>
    </row>
    <row r="108" spans="13:16" ht="120" x14ac:dyDescent="0.25">
      <c r="M108" s="236" t="s">
        <v>1634</v>
      </c>
      <c r="N108" s="236" t="s">
        <v>1268</v>
      </c>
      <c r="O108" s="236">
        <v>0</v>
      </c>
      <c r="P108" s="259">
        <v>4341.03</v>
      </c>
    </row>
  </sheetData>
  <mergeCells count="165">
    <mergeCell ref="A37:B37"/>
    <mergeCell ref="A34:B34"/>
    <mergeCell ref="A36:B36"/>
    <mergeCell ref="A9:C9"/>
    <mergeCell ref="D9:E9"/>
    <mergeCell ref="G9:H9"/>
    <mergeCell ref="A10:C10"/>
    <mergeCell ref="D10:E10"/>
    <mergeCell ref="G10:H10"/>
    <mergeCell ref="A18:C18"/>
    <mergeCell ref="E18:H18"/>
    <mergeCell ref="A19:C19"/>
    <mergeCell ref="E19:H19"/>
    <mergeCell ref="D24:F24"/>
    <mergeCell ref="G24:H24"/>
    <mergeCell ref="D32:F32"/>
    <mergeCell ref="G32:H32"/>
    <mergeCell ref="A28:B28"/>
    <mergeCell ref="A33:B33"/>
    <mergeCell ref="D37:F37"/>
    <mergeCell ref="G37:H37"/>
    <mergeCell ref="D1:H2"/>
    <mergeCell ref="D4:H4"/>
    <mergeCell ref="D6:H6"/>
    <mergeCell ref="A8:C8"/>
    <mergeCell ref="D8:E8"/>
    <mergeCell ref="G8:H8"/>
    <mergeCell ref="E16:H16"/>
    <mergeCell ref="A17:C17"/>
    <mergeCell ref="E17:H17"/>
    <mergeCell ref="A12:D12"/>
    <mergeCell ref="A13:C13"/>
    <mergeCell ref="E13:H13"/>
    <mergeCell ref="A14:C14"/>
    <mergeCell ref="E14:H14"/>
    <mergeCell ref="A15:C15"/>
    <mergeCell ref="E15:H15"/>
    <mergeCell ref="I24:J24"/>
    <mergeCell ref="A21:D21"/>
    <mergeCell ref="E21:F21"/>
    <mergeCell ref="G21:H21"/>
    <mergeCell ref="A22:B23"/>
    <mergeCell ref="C22:C23"/>
    <mergeCell ref="D22:F23"/>
    <mergeCell ref="G22:H23"/>
    <mergeCell ref="G27:H27"/>
    <mergeCell ref="G25:H25"/>
    <mergeCell ref="D25:F25"/>
    <mergeCell ref="A25:B25"/>
    <mergeCell ref="A26:B26"/>
    <mergeCell ref="A27:B27"/>
    <mergeCell ref="I28:J28"/>
    <mergeCell ref="G28:H28"/>
    <mergeCell ref="I29:J29"/>
    <mergeCell ref="D29:F29"/>
    <mergeCell ref="G29:H29"/>
    <mergeCell ref="I30:J30"/>
    <mergeCell ref="I26:J26"/>
    <mergeCell ref="D26:F26"/>
    <mergeCell ref="G26:H26"/>
    <mergeCell ref="I27:J27"/>
    <mergeCell ref="D27:F27"/>
    <mergeCell ref="D28:F28"/>
    <mergeCell ref="I33:J33"/>
    <mergeCell ref="D33:F33"/>
    <mergeCell ref="G33:H33"/>
    <mergeCell ref="I34:J34"/>
    <mergeCell ref="D30:F30"/>
    <mergeCell ref="G30:H30"/>
    <mergeCell ref="I31:J31"/>
    <mergeCell ref="D31:F31"/>
    <mergeCell ref="G31:H31"/>
    <mergeCell ref="I32:J32"/>
    <mergeCell ref="D38:F38"/>
    <mergeCell ref="G38:H38"/>
    <mergeCell ref="D36:F36"/>
    <mergeCell ref="G36:H36"/>
    <mergeCell ref="I37:J37"/>
    <mergeCell ref="I38:J38"/>
    <mergeCell ref="D34:F34"/>
    <mergeCell ref="G34:H34"/>
    <mergeCell ref="I35:J35"/>
    <mergeCell ref="D35:F35"/>
    <mergeCell ref="G35:H35"/>
    <mergeCell ref="I36:J36"/>
    <mergeCell ref="A53:B53"/>
    <mergeCell ref="D53:F53"/>
    <mergeCell ref="G53:H53"/>
    <mergeCell ref="A54:B54"/>
    <mergeCell ref="D54:F54"/>
    <mergeCell ref="G54:H54"/>
    <mergeCell ref="A50:B51"/>
    <mergeCell ref="C50:C51"/>
    <mergeCell ref="D50:F51"/>
    <mergeCell ref="G50:H51"/>
    <mergeCell ref="A52:B52"/>
    <mergeCell ref="D52:F52"/>
    <mergeCell ref="G52:H52"/>
    <mergeCell ref="G67:H67"/>
    <mergeCell ref="A57:B57"/>
    <mergeCell ref="D57:F57"/>
    <mergeCell ref="G57:H57"/>
    <mergeCell ref="A58:B58"/>
    <mergeCell ref="D58:F58"/>
    <mergeCell ref="G58:H58"/>
    <mergeCell ref="A55:B55"/>
    <mergeCell ref="D55:F55"/>
    <mergeCell ref="G55:H55"/>
    <mergeCell ref="A56:B56"/>
    <mergeCell ref="D56:F56"/>
    <mergeCell ref="G56:H56"/>
    <mergeCell ref="A59:B59"/>
    <mergeCell ref="D59:F59"/>
    <mergeCell ref="G59:H59"/>
    <mergeCell ref="A60:B60"/>
    <mergeCell ref="D60:F60"/>
    <mergeCell ref="G60:H60"/>
    <mergeCell ref="G70:H70"/>
    <mergeCell ref="A65:B65"/>
    <mergeCell ref="D65:F65"/>
    <mergeCell ref="G65:H65"/>
    <mergeCell ref="A66:B66"/>
    <mergeCell ref="D66:F66"/>
    <mergeCell ref="G66:H66"/>
    <mergeCell ref="A61:B61"/>
    <mergeCell ref="D61:F61"/>
    <mergeCell ref="G61:H61"/>
    <mergeCell ref="A62:B62"/>
    <mergeCell ref="D62:F62"/>
    <mergeCell ref="G62:H62"/>
    <mergeCell ref="A68:B68"/>
    <mergeCell ref="D68:F68"/>
    <mergeCell ref="G68:H68"/>
    <mergeCell ref="A63:B63"/>
    <mergeCell ref="D63:F63"/>
    <mergeCell ref="G63:H63"/>
    <mergeCell ref="A64:B64"/>
    <mergeCell ref="D64:F64"/>
    <mergeCell ref="G64:H64"/>
    <mergeCell ref="A67:B67"/>
    <mergeCell ref="D67:F67"/>
    <mergeCell ref="I78:J78"/>
    <mergeCell ref="I79:J79"/>
    <mergeCell ref="I80:J80"/>
    <mergeCell ref="I25:J25"/>
    <mergeCell ref="A75:B75"/>
    <mergeCell ref="D75:F75"/>
    <mergeCell ref="G75:H75"/>
    <mergeCell ref="A73:B73"/>
    <mergeCell ref="D73:F73"/>
    <mergeCell ref="G73:H73"/>
    <mergeCell ref="A74:B74"/>
    <mergeCell ref="D74:F74"/>
    <mergeCell ref="G74:H74"/>
    <mergeCell ref="A71:B71"/>
    <mergeCell ref="D71:F71"/>
    <mergeCell ref="G71:H71"/>
    <mergeCell ref="A72:B72"/>
    <mergeCell ref="D72:F72"/>
    <mergeCell ref="G72:H72"/>
    <mergeCell ref="A69:B69"/>
    <mergeCell ref="D69:F69"/>
    <mergeCell ref="G69:H69"/>
    <mergeCell ref="A70:B70"/>
    <mergeCell ref="D70:F70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 xml:space="preserve">&amp;CDoosan Infracore Construction Equipment 
2905 Shawnee Industrial Way Suwanee, GA 30024 USA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P78"/>
  <sheetViews>
    <sheetView view="pageLayout" zoomScale="108" zoomScaleNormal="100" zoomScalePageLayoutView="108" workbookViewId="0">
      <selection activeCell="D6" sqref="D6:H6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9" width="9.28515625" hidden="1" customWidth="1"/>
    <col min="10" max="11" width="9.140625" hidden="1" customWidth="1"/>
    <col min="12" max="12" width="8.7109375" hidden="1" customWidth="1"/>
    <col min="13" max="13" width="0" hidden="1" customWidth="1"/>
    <col min="14" max="14" width="8.7109375" hidden="1" customWidth="1"/>
    <col min="15" max="17" width="0" hidden="1" customWidth="1"/>
  </cols>
  <sheetData>
    <row r="1" spans="1:8" x14ac:dyDescent="0.25">
      <c r="A1" t="s">
        <v>272</v>
      </c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3.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6.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536" t="s">
        <v>1</v>
      </c>
      <c r="B8" s="537"/>
      <c r="C8" s="537"/>
      <c r="D8" s="537" t="s">
        <v>2</v>
      </c>
      <c r="E8" s="537"/>
      <c r="F8" s="218" t="s">
        <v>3</v>
      </c>
      <c r="G8" s="538" t="s">
        <v>569</v>
      </c>
      <c r="H8" s="539"/>
    </row>
    <row r="9" spans="1:8" ht="15.75" thickBot="1" x14ac:dyDescent="0.3">
      <c r="A9" s="568" t="s">
        <v>1179</v>
      </c>
      <c r="B9" s="569" t="s">
        <v>1093</v>
      </c>
      <c r="C9" s="570" t="s">
        <v>1093</v>
      </c>
      <c r="D9" s="579" t="s">
        <v>1180</v>
      </c>
      <c r="E9" s="570"/>
      <c r="F9" s="10">
        <f xml:space="preserve"> 'Price Index'!G10:G10</f>
        <v>0.2</v>
      </c>
      <c r="G9" s="428">
        <f>SUM('Price Index'!F29-'Price Index'!F29*'Price Index'!$G$10)</f>
        <v>147165.28</v>
      </c>
      <c r="H9" s="429"/>
    </row>
    <row r="10" spans="1:8" ht="15.75" thickBot="1" x14ac:dyDescent="0.3">
      <c r="A10" s="230"/>
      <c r="B10" s="231"/>
      <c r="C10" s="232"/>
      <c r="D10" s="579" t="s">
        <v>1397</v>
      </c>
      <c r="E10" s="570"/>
      <c r="F10" s="10">
        <f xml:space="preserve"> 'Price Index'!G10:G10</f>
        <v>0.2</v>
      </c>
      <c r="G10" s="428">
        <f>SUM('Price Index'!F30-'Price Index'!F30*'Price Index'!$G$10)</f>
        <v>148885.408</v>
      </c>
      <c r="H10" s="429"/>
    </row>
    <row r="11" spans="1:8" ht="15.75" thickBot="1" x14ac:dyDescent="0.3">
      <c r="A11" s="230"/>
      <c r="B11" s="231"/>
      <c r="C11" s="232"/>
      <c r="D11" s="579" t="s">
        <v>1398</v>
      </c>
      <c r="E11" s="570"/>
      <c r="F11" s="10">
        <f xml:space="preserve"> 'Price Index'!G10:G10</f>
        <v>0.2</v>
      </c>
      <c r="G11" s="428">
        <f>SUM('Price Index'!F31-'Price Index'!F31*'Price Index'!$G$10)</f>
        <v>150777.54399999999</v>
      </c>
      <c r="H11" s="429"/>
    </row>
    <row r="12" spans="1:8" ht="15.75" thickBot="1" x14ac:dyDescent="0.3">
      <c r="A12" s="230"/>
      <c r="B12" s="231"/>
      <c r="C12" s="232"/>
      <c r="D12" s="579" t="s">
        <v>1399</v>
      </c>
      <c r="E12" s="570"/>
      <c r="F12" s="10">
        <f xml:space="preserve"> 'Price Index'!G10:G10</f>
        <v>0.2</v>
      </c>
      <c r="G12" s="428">
        <f>SUM('Price Index'!F32-'Price Index'!F32*'Price Index'!$G$10)</f>
        <v>152497.67199999999</v>
      </c>
      <c r="H12" s="429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  <c r="H14" s="9"/>
    </row>
    <row r="15" spans="1:8" x14ac:dyDescent="0.25">
      <c r="A15" s="580" t="s">
        <v>1400</v>
      </c>
      <c r="B15" s="412"/>
      <c r="C15" s="412"/>
      <c r="D15" s="412"/>
      <c r="E15" s="424" t="s">
        <v>105</v>
      </c>
      <c r="F15" s="424"/>
      <c r="G15" s="424"/>
      <c r="H15" s="425"/>
    </row>
    <row r="16" spans="1:8" x14ac:dyDescent="0.25">
      <c r="A16" s="580" t="s">
        <v>99</v>
      </c>
      <c r="B16" s="412"/>
      <c r="C16" s="412"/>
      <c r="D16" s="412"/>
      <c r="E16" s="412" t="s">
        <v>106</v>
      </c>
      <c r="F16" s="412"/>
      <c r="G16" s="412"/>
      <c r="H16" s="413"/>
    </row>
    <row r="17" spans="1:16" x14ac:dyDescent="0.25">
      <c r="A17" s="414" t="s">
        <v>100</v>
      </c>
      <c r="B17" s="415"/>
      <c r="C17" s="415"/>
      <c r="D17" s="217"/>
      <c r="E17" s="412" t="s">
        <v>434</v>
      </c>
      <c r="F17" s="412"/>
      <c r="G17" s="412"/>
      <c r="H17" s="413"/>
    </row>
    <row r="18" spans="1:16" x14ac:dyDescent="0.25">
      <c r="A18" s="216" t="s">
        <v>127</v>
      </c>
      <c r="B18" s="217"/>
      <c r="C18" s="217"/>
      <c r="D18" s="16"/>
      <c r="E18" s="412" t="s">
        <v>129</v>
      </c>
      <c r="F18" s="412"/>
      <c r="G18" s="412"/>
      <c r="H18" s="413"/>
    </row>
    <row r="19" spans="1:16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6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6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6" x14ac:dyDescent="0.25">
      <c r="A22" s="1"/>
      <c r="B22" s="1"/>
      <c r="C22" s="1"/>
      <c r="D22" s="1"/>
      <c r="E22" s="1"/>
      <c r="F22" s="6"/>
      <c r="G22" s="2"/>
      <c r="H22" s="2"/>
    </row>
    <row r="23" spans="1:16" ht="15.75" thickBot="1" x14ac:dyDescent="0.3">
      <c r="A23" s="401"/>
      <c r="B23" s="401"/>
      <c r="C23" s="401"/>
      <c r="D23" s="401"/>
      <c r="E23" s="401"/>
      <c r="F23" s="401"/>
      <c r="G23" s="401"/>
      <c r="H23" s="401"/>
    </row>
    <row r="24" spans="1:16" ht="15" customHeight="1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542" t="s">
        <v>569</v>
      </c>
      <c r="H24" s="543"/>
    </row>
    <row r="25" spans="1:16" ht="21" customHeight="1" x14ac:dyDescent="0.25">
      <c r="A25" s="404"/>
      <c r="B25" s="405"/>
      <c r="C25" s="407"/>
      <c r="D25" s="410"/>
      <c r="E25" s="411"/>
      <c r="F25" s="405"/>
      <c r="G25" s="581"/>
      <c r="H25" s="582"/>
    </row>
    <row r="26" spans="1:16" ht="28.7" customHeight="1" x14ac:dyDescent="0.25">
      <c r="A26" s="574" t="s">
        <v>544</v>
      </c>
      <c r="B26" s="575"/>
      <c r="C26" s="243">
        <v>200</v>
      </c>
      <c r="D26" s="583" t="s">
        <v>1192</v>
      </c>
      <c r="E26" s="583"/>
      <c r="F26" s="583"/>
      <c r="G26" s="453">
        <f>SUM(I26-I26*K26)</f>
        <v>1905.36</v>
      </c>
      <c r="H26" s="454"/>
      <c r="I26" s="239">
        <f>VLOOKUP(C26,$M$26:$P$41,3,0)</f>
        <v>2381.6999999999998</v>
      </c>
      <c r="J26" s="239">
        <v>2335</v>
      </c>
      <c r="K26" s="24">
        <f xml:space="preserve"> $F$9</f>
        <v>0.2</v>
      </c>
      <c r="M26" s="236">
        <v>200</v>
      </c>
      <c r="N26" s="236" t="s">
        <v>1192</v>
      </c>
      <c r="O26" s="259">
        <v>2381.6999999999998</v>
      </c>
    </row>
    <row r="27" spans="1:16" ht="28.7" customHeight="1" x14ac:dyDescent="0.25">
      <c r="A27" s="574" t="s">
        <v>543</v>
      </c>
      <c r="B27" s="575"/>
      <c r="C27" s="243" t="s">
        <v>1193</v>
      </c>
      <c r="D27" s="583" t="s">
        <v>1194</v>
      </c>
      <c r="E27" s="583"/>
      <c r="F27" s="583"/>
      <c r="G27" s="453">
        <f t="shared" ref="G27:G41" si="0">SUM(I27-I27*K27)</f>
        <v>7607.5679999999993</v>
      </c>
      <c r="H27" s="454"/>
      <c r="I27" s="239">
        <f>VLOOKUP(C27,$N$26:$P$41,3,0)</f>
        <v>9509.4599999999991</v>
      </c>
      <c r="J27" s="239">
        <v>9323</v>
      </c>
      <c r="K27" s="24">
        <f t="shared" ref="K27:K41" si="1" xml:space="preserve"> $F$9</f>
        <v>0.2</v>
      </c>
      <c r="M27" s="236" t="s">
        <v>543</v>
      </c>
      <c r="N27" s="236" t="s">
        <v>1193</v>
      </c>
      <c r="O27" s="236" t="s">
        <v>1194</v>
      </c>
      <c r="P27" s="259">
        <v>9509.4599999999991</v>
      </c>
    </row>
    <row r="28" spans="1:16" ht="28.7" customHeight="1" x14ac:dyDescent="0.25">
      <c r="A28" s="574" t="s">
        <v>18</v>
      </c>
      <c r="B28" s="575"/>
      <c r="C28" s="243" t="s">
        <v>19</v>
      </c>
      <c r="D28" s="583" t="s">
        <v>18</v>
      </c>
      <c r="E28" s="583"/>
      <c r="F28" s="583"/>
      <c r="G28" s="453">
        <f t="shared" si="0"/>
        <v>2476.56</v>
      </c>
      <c r="H28" s="454"/>
      <c r="I28" s="239">
        <f t="shared" ref="I28:I41" si="2">VLOOKUP(C28,$N$26:$P$41,3,0)</f>
        <v>3095.7</v>
      </c>
      <c r="J28" s="239">
        <v>3035</v>
      </c>
      <c r="K28" s="24">
        <f t="shared" si="1"/>
        <v>0.2</v>
      </c>
      <c r="M28" s="236" t="s">
        <v>18</v>
      </c>
      <c r="N28" s="236" t="s">
        <v>19</v>
      </c>
      <c r="O28" s="236" t="s">
        <v>18</v>
      </c>
      <c r="P28" s="259">
        <v>3095.7</v>
      </c>
    </row>
    <row r="29" spans="1:16" ht="28.7" customHeight="1" x14ac:dyDescent="0.25">
      <c r="A29" s="574" t="s">
        <v>550</v>
      </c>
      <c r="B29" s="575"/>
      <c r="C29" s="243" t="s">
        <v>16</v>
      </c>
      <c r="D29" s="583" t="s">
        <v>17</v>
      </c>
      <c r="E29" s="583"/>
      <c r="F29" s="583"/>
      <c r="G29" s="453">
        <f t="shared" si="0"/>
        <v>1362.72</v>
      </c>
      <c r="H29" s="454"/>
      <c r="I29" s="239">
        <f t="shared" si="2"/>
        <v>1703.4</v>
      </c>
      <c r="J29" s="239">
        <v>1670</v>
      </c>
      <c r="K29" s="24">
        <f t="shared" si="1"/>
        <v>0.2</v>
      </c>
      <c r="M29" s="236" t="s">
        <v>550</v>
      </c>
      <c r="N29" s="236" t="s">
        <v>16</v>
      </c>
      <c r="O29" s="236" t="s">
        <v>17</v>
      </c>
      <c r="P29" s="259">
        <v>1703.4</v>
      </c>
    </row>
    <row r="30" spans="1:16" ht="28.7" customHeight="1" x14ac:dyDescent="0.25">
      <c r="A30" s="574" t="s">
        <v>551</v>
      </c>
      <c r="B30" s="575"/>
      <c r="C30" s="243" t="s">
        <v>20</v>
      </c>
      <c r="D30" s="583" t="s">
        <v>552</v>
      </c>
      <c r="E30" s="583"/>
      <c r="F30" s="583"/>
      <c r="G30" s="453">
        <f t="shared" si="0"/>
        <v>2856</v>
      </c>
      <c r="H30" s="454"/>
      <c r="I30" s="239">
        <f t="shared" si="2"/>
        <v>3570</v>
      </c>
      <c r="J30" s="239">
        <v>3500</v>
      </c>
      <c r="K30" s="24">
        <f t="shared" si="1"/>
        <v>0.2</v>
      </c>
      <c r="M30" s="236" t="s">
        <v>551</v>
      </c>
      <c r="N30" s="236" t="s">
        <v>20</v>
      </c>
      <c r="O30" s="236" t="s">
        <v>552</v>
      </c>
      <c r="P30" s="237">
        <v>3570</v>
      </c>
    </row>
    <row r="31" spans="1:16" ht="28.7" customHeight="1" x14ac:dyDescent="0.25">
      <c r="A31" s="574" t="s">
        <v>553</v>
      </c>
      <c r="B31" s="575"/>
      <c r="C31" s="243" t="s">
        <v>24</v>
      </c>
      <c r="D31" s="583" t="s">
        <v>25</v>
      </c>
      <c r="E31" s="583"/>
      <c r="F31" s="583"/>
      <c r="G31" s="453">
        <f t="shared" si="0"/>
        <v>285.60000000000002</v>
      </c>
      <c r="H31" s="454"/>
      <c r="I31" s="239">
        <f t="shared" si="2"/>
        <v>357</v>
      </c>
      <c r="J31" s="238">
        <v>350</v>
      </c>
      <c r="K31" s="24">
        <f t="shared" si="1"/>
        <v>0.2</v>
      </c>
      <c r="M31" s="236" t="s">
        <v>553</v>
      </c>
      <c r="N31" s="236" t="s">
        <v>24</v>
      </c>
      <c r="O31" s="236" t="s">
        <v>25</v>
      </c>
      <c r="P31" s="236">
        <v>357</v>
      </c>
    </row>
    <row r="32" spans="1:16" ht="28.7" customHeight="1" x14ac:dyDescent="0.25">
      <c r="A32" s="574" t="s">
        <v>556</v>
      </c>
      <c r="B32" s="575"/>
      <c r="C32" s="243" t="s">
        <v>32</v>
      </c>
      <c r="D32" s="583" t="s">
        <v>33</v>
      </c>
      <c r="E32" s="583"/>
      <c r="F32" s="583"/>
      <c r="G32" s="453">
        <f t="shared" si="0"/>
        <v>175.44</v>
      </c>
      <c r="H32" s="454"/>
      <c r="I32" s="239">
        <f t="shared" si="2"/>
        <v>219.3</v>
      </c>
      <c r="J32" s="238">
        <v>215</v>
      </c>
      <c r="K32" s="24">
        <f t="shared" si="1"/>
        <v>0.2</v>
      </c>
      <c r="M32" s="236" t="s">
        <v>556</v>
      </c>
      <c r="N32" s="236" t="s">
        <v>32</v>
      </c>
      <c r="O32" s="236" t="s">
        <v>33</v>
      </c>
      <c r="P32" s="236">
        <v>219.3</v>
      </c>
    </row>
    <row r="33" spans="1:16" ht="28.7" customHeight="1" x14ac:dyDescent="0.25">
      <c r="A33" s="574" t="s">
        <v>592</v>
      </c>
      <c r="B33" s="575"/>
      <c r="C33" s="243">
        <v>110</v>
      </c>
      <c r="D33" s="583" t="s">
        <v>315</v>
      </c>
      <c r="E33" s="583"/>
      <c r="F33" s="583"/>
      <c r="G33" s="453">
        <f t="shared" si="0"/>
        <v>334.56</v>
      </c>
      <c r="H33" s="454"/>
      <c r="I33" s="239">
        <f t="shared" si="2"/>
        <v>418.2</v>
      </c>
      <c r="J33" s="238">
        <v>410</v>
      </c>
      <c r="K33" s="24">
        <f t="shared" si="1"/>
        <v>0.2</v>
      </c>
      <c r="M33" s="236" t="s">
        <v>592</v>
      </c>
      <c r="N33" s="236">
        <v>110</v>
      </c>
      <c r="O33" s="236" t="s">
        <v>315</v>
      </c>
      <c r="P33" s="236">
        <v>418.2</v>
      </c>
    </row>
    <row r="34" spans="1:16" ht="28.7" customHeight="1" x14ac:dyDescent="0.25">
      <c r="A34" s="574" t="s">
        <v>153</v>
      </c>
      <c r="B34" s="575"/>
      <c r="C34" s="243" t="s">
        <v>154</v>
      </c>
      <c r="D34" s="583" t="s">
        <v>153</v>
      </c>
      <c r="E34" s="583"/>
      <c r="F34" s="583"/>
      <c r="G34" s="453">
        <f t="shared" si="0"/>
        <v>1436.16</v>
      </c>
      <c r="H34" s="454"/>
      <c r="I34" s="239">
        <f t="shared" si="2"/>
        <v>1795.2</v>
      </c>
      <c r="J34" s="239">
        <v>1760</v>
      </c>
      <c r="K34" s="24">
        <f t="shared" si="1"/>
        <v>0.2</v>
      </c>
      <c r="M34" s="236" t="s">
        <v>153</v>
      </c>
      <c r="N34" s="236" t="s">
        <v>154</v>
      </c>
      <c r="O34" s="236" t="s">
        <v>153</v>
      </c>
      <c r="P34" s="259">
        <v>1795.2</v>
      </c>
    </row>
    <row r="35" spans="1:16" ht="28.7" customHeight="1" x14ac:dyDescent="0.25">
      <c r="A35" s="574" t="s">
        <v>546</v>
      </c>
      <c r="B35" s="575"/>
      <c r="C35" s="243" t="s">
        <v>1186</v>
      </c>
      <c r="D35" s="583" t="s">
        <v>1187</v>
      </c>
      <c r="E35" s="583"/>
      <c r="F35" s="583"/>
      <c r="G35" s="453">
        <f t="shared" si="0"/>
        <v>5997.6</v>
      </c>
      <c r="H35" s="454"/>
      <c r="I35" s="239">
        <f t="shared" si="2"/>
        <v>7497</v>
      </c>
      <c r="J35" s="239">
        <v>7350</v>
      </c>
      <c r="K35" s="24">
        <f t="shared" si="1"/>
        <v>0.2</v>
      </c>
      <c r="M35" s="236" t="s">
        <v>546</v>
      </c>
      <c r="N35" s="236" t="s">
        <v>1186</v>
      </c>
      <c r="O35" s="236" t="s">
        <v>1187</v>
      </c>
      <c r="P35" s="237">
        <v>7497</v>
      </c>
    </row>
    <row r="36" spans="1:16" ht="28.7" customHeight="1" x14ac:dyDescent="0.25">
      <c r="A36" s="574"/>
      <c r="B36" s="575"/>
      <c r="C36" s="243" t="s">
        <v>1188</v>
      </c>
      <c r="D36" s="583" t="s">
        <v>548</v>
      </c>
      <c r="E36" s="583"/>
      <c r="F36" s="583"/>
      <c r="G36" s="453">
        <f t="shared" si="0"/>
        <v>5997.6</v>
      </c>
      <c r="H36" s="454"/>
      <c r="I36" s="239">
        <f t="shared" si="2"/>
        <v>7497</v>
      </c>
      <c r="J36" s="239">
        <v>7350</v>
      </c>
      <c r="K36" s="24">
        <f t="shared" si="1"/>
        <v>0.2</v>
      </c>
      <c r="M36" s="236"/>
      <c r="N36" s="236" t="s">
        <v>1188</v>
      </c>
      <c r="O36" s="236" t="s">
        <v>548</v>
      </c>
      <c r="P36" s="237">
        <v>7497</v>
      </c>
    </row>
    <row r="37" spans="1:16" ht="28.7" customHeight="1" x14ac:dyDescent="0.25">
      <c r="A37" s="574"/>
      <c r="B37" s="575"/>
      <c r="C37" s="243" t="s">
        <v>1189</v>
      </c>
      <c r="D37" s="583" t="s">
        <v>13</v>
      </c>
      <c r="E37" s="583"/>
      <c r="F37" s="583"/>
      <c r="G37" s="453">
        <f t="shared" si="0"/>
        <v>1795.2</v>
      </c>
      <c r="H37" s="454"/>
      <c r="I37" s="239">
        <f t="shared" si="2"/>
        <v>2244</v>
      </c>
      <c r="J37" s="239">
        <v>2200</v>
      </c>
      <c r="K37" s="24">
        <f t="shared" si="1"/>
        <v>0.2</v>
      </c>
      <c r="M37" s="236"/>
      <c r="N37" s="236" t="s">
        <v>1189</v>
      </c>
      <c r="O37" s="236" t="s">
        <v>13</v>
      </c>
      <c r="P37" s="237">
        <v>2244</v>
      </c>
    </row>
    <row r="38" spans="1:16" ht="28.7" customHeight="1" x14ac:dyDescent="0.25">
      <c r="A38" s="574" t="s">
        <v>555</v>
      </c>
      <c r="B38" s="575"/>
      <c r="C38" s="243" t="s">
        <v>30</v>
      </c>
      <c r="D38" s="583" t="s">
        <v>31</v>
      </c>
      <c r="E38" s="583"/>
      <c r="F38" s="583"/>
      <c r="G38" s="453">
        <f t="shared" si="0"/>
        <v>1264.8</v>
      </c>
      <c r="H38" s="454"/>
      <c r="I38" s="239">
        <f t="shared" si="2"/>
        <v>1581</v>
      </c>
      <c r="J38" s="239">
        <v>1550</v>
      </c>
      <c r="K38" s="24">
        <f t="shared" si="1"/>
        <v>0.2</v>
      </c>
      <c r="M38" s="236" t="s">
        <v>555</v>
      </c>
      <c r="N38" s="236" t="s">
        <v>30</v>
      </c>
      <c r="O38" s="236" t="s">
        <v>31</v>
      </c>
      <c r="P38" s="237">
        <v>1581</v>
      </c>
    </row>
    <row r="39" spans="1:16" ht="28.7" customHeight="1" x14ac:dyDescent="0.25">
      <c r="A39" s="574" t="s">
        <v>554</v>
      </c>
      <c r="B39" s="575"/>
      <c r="C39" s="243" t="s">
        <v>1190</v>
      </c>
      <c r="D39" s="583" t="s">
        <v>1191</v>
      </c>
      <c r="E39" s="583"/>
      <c r="F39" s="583"/>
      <c r="G39" s="453">
        <f t="shared" si="0"/>
        <v>440.64</v>
      </c>
      <c r="H39" s="454"/>
      <c r="I39" s="239">
        <f t="shared" si="2"/>
        <v>550.79999999999995</v>
      </c>
      <c r="J39" s="238">
        <v>540</v>
      </c>
      <c r="K39" s="24">
        <f t="shared" si="1"/>
        <v>0.2</v>
      </c>
      <c r="M39" s="236" t="s">
        <v>554</v>
      </c>
      <c r="N39" s="236" t="s">
        <v>1190</v>
      </c>
      <c r="O39" s="236" t="s">
        <v>1191</v>
      </c>
      <c r="P39" s="236">
        <v>550.79999999999995</v>
      </c>
    </row>
    <row r="40" spans="1:16" ht="28.7" customHeight="1" x14ac:dyDescent="0.25">
      <c r="A40" s="574" t="s">
        <v>26</v>
      </c>
      <c r="B40" s="575"/>
      <c r="C40" s="243" t="s">
        <v>27</v>
      </c>
      <c r="D40" s="583" t="s">
        <v>26</v>
      </c>
      <c r="E40" s="583"/>
      <c r="F40" s="583"/>
      <c r="G40" s="453">
        <f t="shared" si="0"/>
        <v>224.4</v>
      </c>
      <c r="H40" s="454"/>
      <c r="I40" s="239">
        <f t="shared" si="2"/>
        <v>280.5</v>
      </c>
      <c r="J40" s="238">
        <v>275</v>
      </c>
      <c r="K40" s="24">
        <f t="shared" si="1"/>
        <v>0.2</v>
      </c>
      <c r="M40" s="236" t="s">
        <v>26</v>
      </c>
      <c r="N40" s="236" t="s">
        <v>27</v>
      </c>
      <c r="O40" s="236" t="s">
        <v>26</v>
      </c>
      <c r="P40" s="236">
        <v>280.5</v>
      </c>
    </row>
    <row r="41" spans="1:16" ht="28.7" customHeight="1" thickBot="1" x14ac:dyDescent="0.3">
      <c r="A41" s="586" t="s">
        <v>545</v>
      </c>
      <c r="B41" s="587"/>
      <c r="C41" s="256" t="s">
        <v>8</v>
      </c>
      <c r="D41" s="588" t="s">
        <v>9</v>
      </c>
      <c r="E41" s="588"/>
      <c r="F41" s="588"/>
      <c r="G41" s="479">
        <f t="shared" si="0"/>
        <v>1905.36</v>
      </c>
      <c r="H41" s="480"/>
      <c r="I41" s="239">
        <f t="shared" si="2"/>
        <v>2381.6999999999998</v>
      </c>
      <c r="J41" s="239">
        <v>2335</v>
      </c>
      <c r="K41" s="24">
        <f t="shared" si="1"/>
        <v>0.2</v>
      </c>
      <c r="M41" s="236" t="s">
        <v>545</v>
      </c>
      <c r="N41" s="236" t="s">
        <v>8</v>
      </c>
      <c r="O41" s="236" t="s">
        <v>9</v>
      </c>
      <c r="P41" s="259">
        <v>2381.6999999999998</v>
      </c>
    </row>
    <row r="42" spans="1:16" ht="28.7" customHeight="1" x14ac:dyDescent="0.25">
      <c r="A42" s="219"/>
      <c r="B42" s="219"/>
      <c r="C42" s="219"/>
      <c r="D42" s="219"/>
      <c r="E42" s="219"/>
      <c r="F42" s="219"/>
      <c r="G42" s="68"/>
      <c r="H42" s="68"/>
      <c r="I42" s="24"/>
      <c r="J42" s="27"/>
    </row>
    <row r="43" spans="1:16" ht="28.7" customHeight="1" x14ac:dyDescent="0.25">
      <c r="A43" s="219"/>
      <c r="B43" s="219"/>
      <c r="C43" s="219"/>
      <c r="D43" s="219"/>
      <c r="E43" s="219"/>
      <c r="F43" s="219"/>
      <c r="G43" s="68"/>
      <c r="H43" s="68"/>
      <c r="I43" s="24"/>
      <c r="J43" s="27"/>
    </row>
    <row r="44" spans="1:16" ht="28.7" customHeight="1" x14ac:dyDescent="0.25">
      <c r="A44" s="219"/>
      <c r="B44" s="219"/>
      <c r="C44" s="219"/>
      <c r="D44" s="219"/>
      <c r="E44" s="219"/>
      <c r="F44" s="219"/>
      <c r="G44" s="68"/>
      <c r="H44" s="68"/>
      <c r="I44" s="24"/>
      <c r="J44" s="27"/>
    </row>
    <row r="45" spans="1:16" ht="28.7" customHeight="1" thickBot="1" x14ac:dyDescent="0.3">
      <c r="A45" s="219"/>
      <c r="B45" s="219"/>
      <c r="C45" s="219"/>
      <c r="D45" s="219"/>
      <c r="E45" s="219"/>
      <c r="F45" s="219"/>
      <c r="G45" s="68"/>
      <c r="H45" s="68"/>
      <c r="I45" s="24"/>
      <c r="J45" s="27"/>
    </row>
    <row r="46" spans="1:16" ht="28.7" customHeight="1" x14ac:dyDescent="0.25">
      <c r="A46" s="380" t="s">
        <v>56</v>
      </c>
      <c r="B46" s="381"/>
      <c r="C46" s="384" t="s">
        <v>63</v>
      </c>
      <c r="D46" s="386" t="s">
        <v>1</v>
      </c>
      <c r="E46" s="387"/>
      <c r="F46" s="388"/>
      <c r="G46" s="392" t="s">
        <v>569</v>
      </c>
      <c r="H46" s="393"/>
      <c r="L46" s="27"/>
    </row>
    <row r="47" spans="1:16" ht="28.7" customHeight="1" thickBot="1" x14ac:dyDescent="0.3">
      <c r="A47" s="382"/>
      <c r="B47" s="383"/>
      <c r="C47" s="385"/>
      <c r="D47" s="389"/>
      <c r="E47" s="390"/>
      <c r="F47" s="391"/>
      <c r="G47" s="584"/>
      <c r="H47" s="585"/>
    </row>
    <row r="48" spans="1:16" ht="28.7" customHeight="1" x14ac:dyDescent="0.25">
      <c r="A48" s="577" t="s">
        <v>50</v>
      </c>
      <c r="B48" s="578"/>
      <c r="C48" s="226"/>
      <c r="D48" s="578" t="s">
        <v>51</v>
      </c>
      <c r="E48" s="578"/>
      <c r="F48" s="578"/>
      <c r="G48" s="498">
        <f>SUM(I48-I48*K48)</f>
        <v>103.49600000000001</v>
      </c>
      <c r="H48" s="499"/>
      <c r="I48" s="238">
        <f>VLOOKUP(A48,$M$48:$P$73,4,0)</f>
        <v>129.37</v>
      </c>
      <c r="J48" s="132"/>
      <c r="K48" s="24">
        <f xml:space="preserve"> K40</f>
        <v>0.2</v>
      </c>
      <c r="M48" s="236" t="s">
        <v>50</v>
      </c>
      <c r="N48" s="236" t="s">
        <v>51</v>
      </c>
      <c r="O48" s="236">
        <v>1.7</v>
      </c>
      <c r="P48" s="236">
        <v>129.37</v>
      </c>
    </row>
    <row r="49" spans="1:16" ht="28.7" customHeight="1" x14ac:dyDescent="0.25">
      <c r="A49" s="574">
        <v>7243007</v>
      </c>
      <c r="B49" s="575"/>
      <c r="C49" s="224"/>
      <c r="D49" s="576" t="s">
        <v>561</v>
      </c>
      <c r="E49" s="576"/>
      <c r="F49" s="576"/>
      <c r="G49" s="379">
        <f>SUM(I49-I49*K49)</f>
        <v>4243.2</v>
      </c>
      <c r="H49" s="456"/>
      <c r="I49" s="238">
        <f t="shared" ref="I49:I73" si="3">VLOOKUP(A49,$M$48:$P$73,4,0)</f>
        <v>5304</v>
      </c>
      <c r="J49" s="128"/>
      <c r="K49" s="24">
        <f xml:space="preserve"> F9</f>
        <v>0.2</v>
      </c>
      <c r="M49" s="236">
        <v>7243007</v>
      </c>
      <c r="N49" s="236" t="s">
        <v>561</v>
      </c>
      <c r="O49" s="259">
        <v>2200</v>
      </c>
      <c r="P49" s="259">
        <v>5304</v>
      </c>
    </row>
    <row r="50" spans="1:16" ht="28.7" customHeight="1" x14ac:dyDescent="0.25">
      <c r="A50" s="574">
        <v>7243008</v>
      </c>
      <c r="B50" s="575"/>
      <c r="C50" s="224"/>
      <c r="D50" s="576" t="s">
        <v>562</v>
      </c>
      <c r="E50" s="576"/>
      <c r="F50" s="576"/>
      <c r="G50" s="379">
        <f>SUM(I50-I50*K50)</f>
        <v>4488</v>
      </c>
      <c r="H50" s="456"/>
      <c r="I50" s="238">
        <f t="shared" si="3"/>
        <v>5610</v>
      </c>
      <c r="J50" s="128"/>
      <c r="K50" s="24">
        <f xml:space="preserve"> K49</f>
        <v>0.2</v>
      </c>
      <c r="M50" s="236">
        <v>7243008</v>
      </c>
      <c r="N50" s="236" t="s">
        <v>562</v>
      </c>
      <c r="O50" s="259">
        <v>2400</v>
      </c>
      <c r="P50" s="259">
        <v>5610</v>
      </c>
    </row>
    <row r="51" spans="1:16" ht="28.7" customHeight="1" x14ac:dyDescent="0.25">
      <c r="A51" s="574">
        <v>7252313</v>
      </c>
      <c r="B51" s="575"/>
      <c r="C51" s="224"/>
      <c r="D51" s="576" t="s">
        <v>1401</v>
      </c>
      <c r="E51" s="576"/>
      <c r="F51" s="576"/>
      <c r="G51" s="379">
        <f t="shared" ref="G51:G71" si="4">SUM(I51-I51*K51)</f>
        <v>5634.4800000000005</v>
      </c>
      <c r="H51" s="456"/>
      <c r="I51" s="238">
        <f t="shared" si="3"/>
        <v>7043.1</v>
      </c>
      <c r="J51" s="128"/>
      <c r="K51" s="24">
        <f t="shared" ref="K51:K77" si="5" xml:space="preserve"> K50</f>
        <v>0.2</v>
      </c>
      <c r="M51" s="236">
        <v>7252313</v>
      </c>
      <c r="N51" s="236" t="s">
        <v>1401</v>
      </c>
      <c r="O51" s="259">
        <v>1322</v>
      </c>
      <c r="P51" s="259">
        <v>7043.1</v>
      </c>
    </row>
    <row r="52" spans="1:16" ht="28.7" customHeight="1" x14ac:dyDescent="0.25">
      <c r="A52" s="574">
        <v>7252314</v>
      </c>
      <c r="B52" s="575"/>
      <c r="C52" s="224"/>
      <c r="D52" s="576" t="s">
        <v>563</v>
      </c>
      <c r="E52" s="576"/>
      <c r="F52" s="576"/>
      <c r="G52" s="379">
        <f t="shared" si="4"/>
        <v>6222.8160000000007</v>
      </c>
      <c r="H52" s="456"/>
      <c r="I52" s="238">
        <f t="shared" si="3"/>
        <v>7778.52</v>
      </c>
      <c r="J52" s="128"/>
      <c r="K52" s="24">
        <f t="shared" si="5"/>
        <v>0.2</v>
      </c>
      <c r="M52" s="236">
        <v>7252314</v>
      </c>
      <c r="N52" s="236" t="s">
        <v>563</v>
      </c>
      <c r="O52" s="259">
        <v>1424</v>
      </c>
      <c r="P52" s="259">
        <v>7778.52</v>
      </c>
    </row>
    <row r="53" spans="1:16" ht="28.7" customHeight="1" x14ac:dyDescent="0.25">
      <c r="A53" s="574">
        <v>7252319</v>
      </c>
      <c r="B53" s="575"/>
      <c r="C53" s="224"/>
      <c r="D53" s="576" t="s">
        <v>564</v>
      </c>
      <c r="E53" s="576"/>
      <c r="F53" s="576"/>
      <c r="G53" s="379">
        <f t="shared" si="4"/>
        <v>6442.32</v>
      </c>
      <c r="H53" s="456"/>
      <c r="I53" s="238">
        <f t="shared" si="3"/>
        <v>8052.9</v>
      </c>
      <c r="J53" s="128"/>
      <c r="K53" s="24">
        <f t="shared" si="5"/>
        <v>0.2</v>
      </c>
      <c r="M53" s="236">
        <v>7252319</v>
      </c>
      <c r="N53" s="236" t="s">
        <v>564</v>
      </c>
      <c r="O53" s="259">
        <v>1648</v>
      </c>
      <c r="P53" s="259">
        <v>8052.9</v>
      </c>
    </row>
    <row r="54" spans="1:16" ht="28.7" customHeight="1" x14ac:dyDescent="0.25">
      <c r="A54" s="574">
        <v>7252320</v>
      </c>
      <c r="B54" s="575"/>
      <c r="C54" s="224"/>
      <c r="D54" s="576" t="s">
        <v>1402</v>
      </c>
      <c r="E54" s="576"/>
      <c r="F54" s="576"/>
      <c r="G54" s="379">
        <f t="shared" si="4"/>
        <v>7935.6</v>
      </c>
      <c r="H54" s="456"/>
      <c r="I54" s="238">
        <f t="shared" si="3"/>
        <v>9919.5</v>
      </c>
      <c r="J54" s="128"/>
      <c r="K54" s="24">
        <f t="shared" si="5"/>
        <v>0.2</v>
      </c>
      <c r="M54" s="236">
        <v>7252320</v>
      </c>
      <c r="N54" s="236" t="s">
        <v>1402</v>
      </c>
      <c r="O54" s="259">
        <v>1750</v>
      </c>
      <c r="P54" s="259">
        <v>9919.5</v>
      </c>
    </row>
    <row r="55" spans="1:16" ht="28.7" customHeight="1" x14ac:dyDescent="0.25">
      <c r="A55" s="574">
        <v>7252321</v>
      </c>
      <c r="B55" s="575"/>
      <c r="C55" s="224"/>
      <c r="D55" s="576" t="s">
        <v>565</v>
      </c>
      <c r="E55" s="576"/>
      <c r="F55" s="576"/>
      <c r="G55" s="379">
        <f t="shared" si="4"/>
        <v>8592.48</v>
      </c>
      <c r="H55" s="456"/>
      <c r="I55" s="238">
        <f t="shared" si="3"/>
        <v>10740.6</v>
      </c>
      <c r="J55" s="128"/>
      <c r="K55" s="24">
        <f t="shared" si="5"/>
        <v>0.2</v>
      </c>
      <c r="M55" s="236">
        <v>7252321</v>
      </c>
      <c r="N55" s="236" t="s">
        <v>565</v>
      </c>
      <c r="O55" s="259">
        <v>1852</v>
      </c>
      <c r="P55" s="259">
        <v>10740.6</v>
      </c>
    </row>
    <row r="56" spans="1:16" ht="28.7" customHeight="1" x14ac:dyDescent="0.25">
      <c r="A56" s="574">
        <v>7252351</v>
      </c>
      <c r="B56" s="575"/>
      <c r="C56" s="224"/>
      <c r="D56" s="576" t="s">
        <v>1403</v>
      </c>
      <c r="E56" s="576"/>
      <c r="F56" s="576"/>
      <c r="G56" s="379">
        <f t="shared" si="4"/>
        <v>5634.4800000000005</v>
      </c>
      <c r="H56" s="456"/>
      <c r="I56" s="238">
        <f t="shared" si="3"/>
        <v>7043.1</v>
      </c>
      <c r="J56" s="128"/>
      <c r="K56" s="24">
        <f xml:space="preserve"> K55</f>
        <v>0.2</v>
      </c>
      <c r="M56" s="236">
        <v>7252351</v>
      </c>
      <c r="N56" s="236" t="s">
        <v>1403</v>
      </c>
      <c r="O56" s="259">
        <v>1338</v>
      </c>
      <c r="P56" s="259">
        <v>7043.1</v>
      </c>
    </row>
    <row r="57" spans="1:16" ht="28.7" customHeight="1" x14ac:dyDescent="0.25">
      <c r="A57" s="574">
        <v>7252352</v>
      </c>
      <c r="B57" s="575"/>
      <c r="C57" s="224"/>
      <c r="D57" s="576" t="s">
        <v>558</v>
      </c>
      <c r="E57" s="576"/>
      <c r="F57" s="576"/>
      <c r="G57" s="379">
        <f t="shared" si="4"/>
        <v>6222.8160000000007</v>
      </c>
      <c r="H57" s="456"/>
      <c r="I57" s="238">
        <f t="shared" si="3"/>
        <v>7778.52</v>
      </c>
      <c r="J57" s="128"/>
      <c r="K57" s="24">
        <f xml:space="preserve"> K54</f>
        <v>0.2</v>
      </c>
      <c r="M57" s="236">
        <v>7252352</v>
      </c>
      <c r="N57" s="236" t="s">
        <v>558</v>
      </c>
      <c r="O57" s="259">
        <v>1440</v>
      </c>
      <c r="P57" s="259">
        <v>7778.52</v>
      </c>
    </row>
    <row r="58" spans="1:16" ht="28.7" customHeight="1" x14ac:dyDescent="0.25">
      <c r="A58" s="574">
        <v>7252357</v>
      </c>
      <c r="B58" s="575"/>
      <c r="C58" s="224"/>
      <c r="D58" s="576" t="s">
        <v>1404</v>
      </c>
      <c r="E58" s="576"/>
      <c r="F58" s="576"/>
      <c r="G58" s="379">
        <f t="shared" si="4"/>
        <v>6442.32</v>
      </c>
      <c r="H58" s="456"/>
      <c r="I58" s="238">
        <f t="shared" si="3"/>
        <v>8052.9</v>
      </c>
      <c r="J58" s="128"/>
      <c r="K58" s="24">
        <f xml:space="preserve"> K55</f>
        <v>0.2</v>
      </c>
      <c r="M58" s="236">
        <v>7252357</v>
      </c>
      <c r="N58" s="236" t="s">
        <v>1404</v>
      </c>
      <c r="O58" s="259">
        <v>1664</v>
      </c>
      <c r="P58" s="259">
        <v>8052.9</v>
      </c>
    </row>
    <row r="59" spans="1:16" ht="28.7" customHeight="1" x14ac:dyDescent="0.25">
      <c r="A59" s="574">
        <v>7252358</v>
      </c>
      <c r="B59" s="575"/>
      <c r="C59" s="224"/>
      <c r="D59" s="576" t="s">
        <v>1405</v>
      </c>
      <c r="E59" s="576"/>
      <c r="F59" s="576"/>
      <c r="G59" s="379">
        <f t="shared" si="4"/>
        <v>7935.6</v>
      </c>
      <c r="H59" s="456"/>
      <c r="I59" s="238">
        <f t="shared" si="3"/>
        <v>9919.5</v>
      </c>
      <c r="J59" s="128"/>
      <c r="K59" s="24">
        <f t="shared" si="5"/>
        <v>0.2</v>
      </c>
      <c r="M59" s="236">
        <v>7252358</v>
      </c>
      <c r="N59" s="236" t="s">
        <v>1405</v>
      </c>
      <c r="O59" s="259">
        <v>1766</v>
      </c>
      <c r="P59" s="259">
        <v>9919.5</v>
      </c>
    </row>
    <row r="60" spans="1:16" ht="28.7" customHeight="1" x14ac:dyDescent="0.25">
      <c r="A60" s="574">
        <v>7252359</v>
      </c>
      <c r="B60" s="575"/>
      <c r="C60" s="224"/>
      <c r="D60" s="576" t="s">
        <v>1406</v>
      </c>
      <c r="E60" s="576"/>
      <c r="F60" s="576"/>
      <c r="G60" s="379">
        <f t="shared" si="4"/>
        <v>8592.48</v>
      </c>
      <c r="H60" s="456"/>
      <c r="I60" s="238">
        <f t="shared" si="3"/>
        <v>10740.6</v>
      </c>
      <c r="J60" s="128"/>
      <c r="K60" s="24">
        <f t="shared" si="5"/>
        <v>0.2</v>
      </c>
      <c r="M60" s="236">
        <v>7252359</v>
      </c>
      <c r="N60" s="236" t="s">
        <v>1406</v>
      </c>
      <c r="O60" s="259">
        <v>1868</v>
      </c>
      <c r="P60" s="259">
        <v>10740.6</v>
      </c>
    </row>
    <row r="61" spans="1:16" ht="28.7" customHeight="1" x14ac:dyDescent="0.25">
      <c r="A61" s="574">
        <v>7269336</v>
      </c>
      <c r="B61" s="575"/>
      <c r="C61" s="224"/>
      <c r="D61" s="576" t="s">
        <v>282</v>
      </c>
      <c r="E61" s="576"/>
      <c r="F61" s="576"/>
      <c r="G61" s="379">
        <f t="shared" si="4"/>
        <v>9533.3279999999995</v>
      </c>
      <c r="H61" s="456"/>
      <c r="I61" s="238">
        <f t="shared" si="3"/>
        <v>11916.66</v>
      </c>
      <c r="J61" s="128"/>
      <c r="K61" s="24">
        <f t="shared" si="5"/>
        <v>0.2</v>
      </c>
      <c r="M61" s="236">
        <v>7269336</v>
      </c>
      <c r="N61" s="236" t="s">
        <v>282</v>
      </c>
      <c r="O61" s="259">
        <v>2720</v>
      </c>
      <c r="P61" s="259">
        <v>11916.66</v>
      </c>
    </row>
    <row r="62" spans="1:16" ht="28.7" customHeight="1" x14ac:dyDescent="0.25">
      <c r="A62" s="574">
        <v>7269340</v>
      </c>
      <c r="B62" s="575"/>
      <c r="C62" s="224"/>
      <c r="D62" s="576" t="s">
        <v>283</v>
      </c>
      <c r="E62" s="576"/>
      <c r="F62" s="576"/>
      <c r="G62" s="379">
        <f t="shared" si="4"/>
        <v>8059.6320000000005</v>
      </c>
      <c r="H62" s="456"/>
      <c r="I62" s="238">
        <f t="shared" si="3"/>
        <v>10074.540000000001</v>
      </c>
      <c r="J62" s="128"/>
      <c r="K62" s="24">
        <f t="shared" si="5"/>
        <v>0.2</v>
      </c>
      <c r="M62" s="236">
        <v>7269340</v>
      </c>
      <c r="N62" s="236" t="s">
        <v>283</v>
      </c>
      <c r="O62" s="259">
        <v>2544</v>
      </c>
      <c r="P62" s="259">
        <v>10074.540000000001</v>
      </c>
    </row>
    <row r="63" spans="1:16" ht="28.7" customHeight="1" x14ac:dyDescent="0.25">
      <c r="A63" s="574">
        <v>7269386</v>
      </c>
      <c r="B63" s="575"/>
      <c r="C63" s="224"/>
      <c r="D63" s="576" t="s">
        <v>1407</v>
      </c>
      <c r="E63" s="576"/>
      <c r="F63" s="576"/>
      <c r="G63" s="379">
        <f t="shared" si="4"/>
        <v>9533.3279999999995</v>
      </c>
      <c r="H63" s="456"/>
      <c r="I63" s="238">
        <f t="shared" si="3"/>
        <v>11916.66</v>
      </c>
      <c r="J63" s="128"/>
      <c r="K63" s="24">
        <f t="shared" si="5"/>
        <v>0.2</v>
      </c>
      <c r="M63" s="236">
        <v>7269386</v>
      </c>
      <c r="N63" s="236" t="s">
        <v>1407</v>
      </c>
      <c r="O63" s="259">
        <v>2720</v>
      </c>
      <c r="P63" s="259">
        <v>11916.66</v>
      </c>
    </row>
    <row r="64" spans="1:16" ht="28.7" customHeight="1" x14ac:dyDescent="0.25">
      <c r="A64" s="574">
        <v>7269390</v>
      </c>
      <c r="B64" s="575"/>
      <c r="C64" s="224"/>
      <c r="D64" s="576" t="s">
        <v>289</v>
      </c>
      <c r="E64" s="576"/>
      <c r="F64" s="576"/>
      <c r="G64" s="379">
        <f t="shared" si="4"/>
        <v>8059.6320000000005</v>
      </c>
      <c r="H64" s="456"/>
      <c r="I64" s="238">
        <f t="shared" si="3"/>
        <v>10074.540000000001</v>
      </c>
      <c r="J64" s="128"/>
      <c r="K64" s="24">
        <f t="shared" si="5"/>
        <v>0.2</v>
      </c>
      <c r="M64" s="236">
        <v>7269390</v>
      </c>
      <c r="N64" s="236" t="s">
        <v>289</v>
      </c>
      <c r="O64" s="259">
        <v>2543</v>
      </c>
      <c r="P64" s="259">
        <v>10074.540000000001</v>
      </c>
    </row>
    <row r="65" spans="1:16" ht="28.7" customHeight="1" x14ac:dyDescent="0.25">
      <c r="A65" s="574">
        <v>7325200</v>
      </c>
      <c r="B65" s="575"/>
      <c r="C65" s="224"/>
      <c r="D65" s="576" t="s">
        <v>1408</v>
      </c>
      <c r="E65" s="576"/>
      <c r="F65" s="576"/>
      <c r="G65" s="379">
        <f t="shared" si="4"/>
        <v>14374.655999999999</v>
      </c>
      <c r="H65" s="456"/>
      <c r="I65" s="238">
        <f t="shared" si="3"/>
        <v>17968.32</v>
      </c>
      <c r="J65" s="128"/>
      <c r="K65" s="24">
        <f t="shared" si="5"/>
        <v>0.2</v>
      </c>
      <c r="M65" s="236">
        <v>7325200</v>
      </c>
      <c r="N65" s="236" t="s">
        <v>1408</v>
      </c>
      <c r="O65" s="259">
        <v>4455</v>
      </c>
      <c r="P65" s="259">
        <v>17968.32</v>
      </c>
    </row>
    <row r="66" spans="1:16" ht="28.7" customHeight="1" x14ac:dyDescent="0.25">
      <c r="A66" s="574">
        <v>7325279</v>
      </c>
      <c r="B66" s="575"/>
      <c r="C66" s="224"/>
      <c r="D66" s="576" t="s">
        <v>1409</v>
      </c>
      <c r="E66" s="576"/>
      <c r="F66" s="576"/>
      <c r="G66" s="379">
        <f t="shared" si="4"/>
        <v>14374.655999999999</v>
      </c>
      <c r="H66" s="456"/>
      <c r="I66" s="238">
        <f t="shared" si="3"/>
        <v>17968.32</v>
      </c>
      <c r="J66" s="128"/>
      <c r="K66" s="24">
        <f t="shared" si="5"/>
        <v>0.2</v>
      </c>
      <c r="M66" s="236">
        <v>7325279</v>
      </c>
      <c r="N66" s="236" t="s">
        <v>1409</v>
      </c>
      <c r="O66" s="259">
        <v>4631</v>
      </c>
      <c r="P66" s="259">
        <v>17968.32</v>
      </c>
    </row>
    <row r="67" spans="1:16" ht="28.7" customHeight="1" x14ac:dyDescent="0.25">
      <c r="A67" s="574">
        <v>7325573</v>
      </c>
      <c r="B67" s="575"/>
      <c r="C67" s="224"/>
      <c r="D67" s="576" t="s">
        <v>1410</v>
      </c>
      <c r="E67" s="576"/>
      <c r="F67" s="576"/>
      <c r="G67" s="379">
        <f t="shared" si="4"/>
        <v>14374.655999999999</v>
      </c>
      <c r="H67" s="456"/>
      <c r="I67" s="238">
        <f t="shared" si="3"/>
        <v>17968.32</v>
      </c>
      <c r="J67" s="128"/>
      <c r="K67" s="24">
        <f t="shared" si="5"/>
        <v>0.2</v>
      </c>
      <c r="M67" s="236">
        <v>7325573</v>
      </c>
      <c r="N67" s="236" t="s">
        <v>1410</v>
      </c>
      <c r="O67" s="259">
        <v>4406</v>
      </c>
      <c r="P67" s="259">
        <v>17968.32</v>
      </c>
    </row>
    <row r="68" spans="1:16" ht="28.7" customHeight="1" x14ac:dyDescent="0.25">
      <c r="A68" s="574">
        <v>7325576</v>
      </c>
      <c r="B68" s="575"/>
      <c r="C68" s="224"/>
      <c r="D68" s="576" t="s">
        <v>1411</v>
      </c>
      <c r="E68" s="576"/>
      <c r="F68" s="576"/>
      <c r="G68" s="379">
        <f t="shared" si="4"/>
        <v>14374.655999999999</v>
      </c>
      <c r="H68" s="456"/>
      <c r="I68" s="238">
        <f t="shared" si="3"/>
        <v>17968.32</v>
      </c>
      <c r="J68" s="128"/>
      <c r="K68" s="24">
        <f t="shared" si="5"/>
        <v>0.2</v>
      </c>
      <c r="M68" s="236">
        <v>7325576</v>
      </c>
      <c r="N68" s="236" t="s">
        <v>1411</v>
      </c>
      <c r="O68" s="259">
        <v>4583</v>
      </c>
      <c r="P68" s="259">
        <v>17968.32</v>
      </c>
    </row>
    <row r="69" spans="1:16" ht="28.7" customHeight="1" x14ac:dyDescent="0.25">
      <c r="A69" s="574">
        <v>7339595</v>
      </c>
      <c r="B69" s="575"/>
      <c r="C69" s="224"/>
      <c r="D69" s="576" t="s">
        <v>1412</v>
      </c>
      <c r="E69" s="576"/>
      <c r="F69" s="576"/>
      <c r="G69" s="379">
        <f t="shared" si="4"/>
        <v>5864.32</v>
      </c>
      <c r="H69" s="456"/>
      <c r="I69" s="238">
        <f t="shared" si="3"/>
        <v>7330.4</v>
      </c>
      <c r="J69" s="128"/>
      <c r="K69" s="24">
        <f t="shared" si="5"/>
        <v>0.2</v>
      </c>
      <c r="M69" s="236">
        <v>7339595</v>
      </c>
      <c r="N69" s="236" t="s">
        <v>1412</v>
      </c>
      <c r="O69" s="236">
        <v>921</v>
      </c>
      <c r="P69" s="259">
        <v>7330.4</v>
      </c>
    </row>
    <row r="70" spans="1:16" ht="28.7" customHeight="1" x14ac:dyDescent="0.25">
      <c r="A70" s="574">
        <v>7346154</v>
      </c>
      <c r="B70" s="575"/>
      <c r="C70" s="224"/>
      <c r="D70" s="576" t="s">
        <v>1413</v>
      </c>
      <c r="E70" s="576"/>
      <c r="F70" s="576"/>
      <c r="G70" s="379">
        <f t="shared" si="4"/>
        <v>5450.0640000000003</v>
      </c>
      <c r="H70" s="456"/>
      <c r="I70" s="238">
        <f t="shared" si="3"/>
        <v>6812.58</v>
      </c>
      <c r="J70" s="128"/>
      <c r="K70" s="24">
        <f t="shared" si="5"/>
        <v>0.2</v>
      </c>
      <c r="M70" s="236">
        <v>7346154</v>
      </c>
      <c r="N70" s="236" t="s">
        <v>1413</v>
      </c>
      <c r="O70" s="236">
        <v>908</v>
      </c>
      <c r="P70" s="259">
        <v>6812.58</v>
      </c>
    </row>
    <row r="71" spans="1:16" ht="28.7" customHeight="1" thickBot="1" x14ac:dyDescent="0.3">
      <c r="A71" s="574">
        <v>7346157</v>
      </c>
      <c r="B71" s="575"/>
      <c r="C71" s="224"/>
      <c r="D71" s="576" t="s">
        <v>1414</v>
      </c>
      <c r="E71" s="576"/>
      <c r="F71" s="576"/>
      <c r="G71" s="379">
        <f t="shared" si="4"/>
        <v>8059.6320000000005</v>
      </c>
      <c r="H71" s="456"/>
      <c r="I71" s="238">
        <f t="shared" si="3"/>
        <v>10074.540000000001</v>
      </c>
      <c r="J71" s="129"/>
      <c r="K71" s="24">
        <f t="shared" si="5"/>
        <v>0.2</v>
      </c>
      <c r="M71" s="236">
        <v>7346157</v>
      </c>
      <c r="N71" s="236" t="s">
        <v>1414</v>
      </c>
      <c r="O71" s="259">
        <v>2693</v>
      </c>
      <c r="P71" s="259">
        <v>10074.540000000001</v>
      </c>
    </row>
    <row r="72" spans="1:16" ht="28.7" customHeight="1" x14ac:dyDescent="0.25">
      <c r="A72" s="574">
        <v>7346158</v>
      </c>
      <c r="B72" s="575"/>
      <c r="C72" s="248"/>
      <c r="D72" s="576" t="s">
        <v>1415</v>
      </c>
      <c r="E72" s="576"/>
      <c r="F72" s="576"/>
      <c r="G72" s="379">
        <f t="shared" ref="G72:G73" si="6">SUM(I72-I72*K72)</f>
        <v>9533.3279999999995</v>
      </c>
      <c r="H72" s="456"/>
      <c r="I72" s="238">
        <f t="shared" si="3"/>
        <v>11916.66</v>
      </c>
      <c r="K72" s="24">
        <f t="shared" si="5"/>
        <v>0.2</v>
      </c>
      <c r="M72" s="236">
        <v>7346158</v>
      </c>
      <c r="N72" s="236" t="s">
        <v>1415</v>
      </c>
      <c r="O72" s="259">
        <v>2869</v>
      </c>
      <c r="P72" s="259">
        <v>11916.66</v>
      </c>
    </row>
    <row r="73" spans="1:16" ht="28.7" customHeight="1" thickBot="1" x14ac:dyDescent="0.3">
      <c r="A73" s="586">
        <v>7346159</v>
      </c>
      <c r="B73" s="587"/>
      <c r="C73" s="144"/>
      <c r="D73" s="589" t="s">
        <v>1416</v>
      </c>
      <c r="E73" s="589"/>
      <c r="F73" s="589"/>
      <c r="G73" s="553">
        <f t="shared" si="6"/>
        <v>10909.103999999999</v>
      </c>
      <c r="H73" s="554"/>
      <c r="I73" s="238">
        <f t="shared" si="3"/>
        <v>13636.38</v>
      </c>
      <c r="K73" s="24">
        <f t="shared" si="5"/>
        <v>0.2</v>
      </c>
      <c r="M73" s="236">
        <v>7346159</v>
      </c>
      <c r="N73" s="236" t="s">
        <v>1638</v>
      </c>
      <c r="O73" s="259">
        <v>4062</v>
      </c>
      <c r="P73" s="259">
        <v>13636.38</v>
      </c>
    </row>
    <row r="74" spans="1:16" ht="15.75" customHeight="1" thickBot="1" x14ac:dyDescent="0.3">
      <c r="I74" s="546">
        <v>10530</v>
      </c>
      <c r="J74" s="375"/>
      <c r="K74" s="24" t="e">
        <f>#REF!</f>
        <v>#REF!</v>
      </c>
      <c r="M74" s="236">
        <v>7346160</v>
      </c>
      <c r="N74" s="236" t="s">
        <v>1639</v>
      </c>
      <c r="O74" s="259">
        <v>3941</v>
      </c>
      <c r="P74" s="259">
        <v>13636.38</v>
      </c>
    </row>
    <row r="75" spans="1:16" ht="15" customHeight="1" thickBot="1" x14ac:dyDescent="0.3">
      <c r="I75" s="547">
        <v>9725</v>
      </c>
      <c r="J75" s="377"/>
      <c r="K75" s="24" t="e">
        <f t="shared" si="5"/>
        <v>#REF!</v>
      </c>
      <c r="M75" s="236">
        <v>7346161</v>
      </c>
      <c r="N75" s="236" t="s">
        <v>1640</v>
      </c>
      <c r="O75" s="259">
        <v>3954</v>
      </c>
      <c r="P75" s="259">
        <v>13636.38</v>
      </c>
    </row>
    <row r="76" spans="1:16" ht="15" customHeight="1" thickBot="1" x14ac:dyDescent="0.3">
      <c r="I76" s="546">
        <v>1106.25</v>
      </c>
      <c r="J76" s="375"/>
      <c r="K76" s="24" t="e">
        <f t="shared" si="5"/>
        <v>#REF!</v>
      </c>
      <c r="M76" s="236">
        <v>7346162</v>
      </c>
      <c r="N76" s="236" t="s">
        <v>1417</v>
      </c>
      <c r="O76" s="259">
        <v>4712</v>
      </c>
      <c r="P76" s="259">
        <v>17968.32</v>
      </c>
    </row>
    <row r="77" spans="1:16" ht="14.45" customHeight="1" x14ac:dyDescent="0.25">
      <c r="K77" s="24" t="e">
        <f t="shared" si="5"/>
        <v>#REF!</v>
      </c>
      <c r="M77" s="236">
        <v>7346163</v>
      </c>
      <c r="N77" s="236" t="s">
        <v>1418</v>
      </c>
      <c r="O77" s="259">
        <v>4888</v>
      </c>
      <c r="P77" s="259">
        <v>17968.32</v>
      </c>
    </row>
    <row r="78" spans="1:16" ht="14.45" customHeight="1" x14ac:dyDescent="0.25">
      <c r="M78" s="238">
        <v>7349855</v>
      </c>
      <c r="N78" s="238" t="s">
        <v>1419</v>
      </c>
      <c r="O78" s="242"/>
      <c r="P78" s="242"/>
    </row>
  </sheetData>
  <mergeCells count="169">
    <mergeCell ref="A70:B70"/>
    <mergeCell ref="A71:B71"/>
    <mergeCell ref="I74:J74"/>
    <mergeCell ref="I75:J75"/>
    <mergeCell ref="I76:J76"/>
    <mergeCell ref="G70:H70"/>
    <mergeCell ref="G71:H71"/>
    <mergeCell ref="G68:H68"/>
    <mergeCell ref="G69:H69"/>
    <mergeCell ref="A68:B68"/>
    <mergeCell ref="D68:F68"/>
    <mergeCell ref="A72:B72"/>
    <mergeCell ref="A73:B73"/>
    <mergeCell ref="G72:H72"/>
    <mergeCell ref="G73:H73"/>
    <mergeCell ref="A69:B69"/>
    <mergeCell ref="D69:F69"/>
    <mergeCell ref="D70:F70"/>
    <mergeCell ref="D71:F71"/>
    <mergeCell ref="D72:F72"/>
    <mergeCell ref="D73:F73"/>
    <mergeCell ref="G65:H65"/>
    <mergeCell ref="A66:B66"/>
    <mergeCell ref="D66:F66"/>
    <mergeCell ref="G62:H62"/>
    <mergeCell ref="A67:B67"/>
    <mergeCell ref="D67:F67"/>
    <mergeCell ref="G63:H63"/>
    <mergeCell ref="G66:H66"/>
    <mergeCell ref="G67:H67"/>
    <mergeCell ref="A64:B64"/>
    <mergeCell ref="D64:F64"/>
    <mergeCell ref="A65:B65"/>
    <mergeCell ref="D65:F65"/>
    <mergeCell ref="G64:H64"/>
    <mergeCell ref="G61:H61"/>
    <mergeCell ref="A62:B62"/>
    <mergeCell ref="D62:F62"/>
    <mergeCell ref="G58:H58"/>
    <mergeCell ref="A63:B63"/>
    <mergeCell ref="D63:F63"/>
    <mergeCell ref="G59:H59"/>
    <mergeCell ref="A60:B60"/>
    <mergeCell ref="D60:F60"/>
    <mergeCell ref="A61:B61"/>
    <mergeCell ref="D61:F61"/>
    <mergeCell ref="G57:H57"/>
    <mergeCell ref="A58:B58"/>
    <mergeCell ref="D58:F58"/>
    <mergeCell ref="G54:H54"/>
    <mergeCell ref="A59:B59"/>
    <mergeCell ref="D59:F59"/>
    <mergeCell ref="G55:H55"/>
    <mergeCell ref="G60:H60"/>
    <mergeCell ref="A57:B57"/>
    <mergeCell ref="D57:F57"/>
    <mergeCell ref="G56:H56"/>
    <mergeCell ref="G40:H40"/>
    <mergeCell ref="A46:B47"/>
    <mergeCell ref="C46:C47"/>
    <mergeCell ref="D46:F47"/>
    <mergeCell ref="G46:H47"/>
    <mergeCell ref="G41:H41"/>
    <mergeCell ref="A40:B40"/>
    <mergeCell ref="A41:B41"/>
    <mergeCell ref="D40:F40"/>
    <mergeCell ref="D41:F41"/>
    <mergeCell ref="A35:B35"/>
    <mergeCell ref="A36:B36"/>
    <mergeCell ref="D36:F36"/>
    <mergeCell ref="G30:H30"/>
    <mergeCell ref="G38:H38"/>
    <mergeCell ref="D37:F37"/>
    <mergeCell ref="G39:H39"/>
    <mergeCell ref="A34:B34"/>
    <mergeCell ref="D34:F34"/>
    <mergeCell ref="G36:H36"/>
    <mergeCell ref="D35:F35"/>
    <mergeCell ref="G37:H37"/>
    <mergeCell ref="A37:B37"/>
    <mergeCell ref="A38:B38"/>
    <mergeCell ref="A39:B39"/>
    <mergeCell ref="D39:F39"/>
    <mergeCell ref="D38:F38"/>
    <mergeCell ref="G35:H35"/>
    <mergeCell ref="G31:H31"/>
    <mergeCell ref="A31:B31"/>
    <mergeCell ref="A30:B30"/>
    <mergeCell ref="D32:F32"/>
    <mergeCell ref="G34:H34"/>
    <mergeCell ref="A33:B33"/>
    <mergeCell ref="D33:F33"/>
    <mergeCell ref="D30:F30"/>
    <mergeCell ref="G32:H32"/>
    <mergeCell ref="D31:F31"/>
    <mergeCell ref="G33:H33"/>
    <mergeCell ref="A32:B32"/>
    <mergeCell ref="A26:B26"/>
    <mergeCell ref="D26:F26"/>
    <mergeCell ref="G28:H28"/>
    <mergeCell ref="A27:B27"/>
    <mergeCell ref="D27:F27"/>
    <mergeCell ref="G29:H29"/>
    <mergeCell ref="G26:H26"/>
    <mergeCell ref="G27:H27"/>
    <mergeCell ref="A28:B28"/>
    <mergeCell ref="D28:F28"/>
    <mergeCell ref="D29:F29"/>
    <mergeCell ref="A29:B29"/>
    <mergeCell ref="A16:D16"/>
    <mergeCell ref="A23:D23"/>
    <mergeCell ref="E23:F23"/>
    <mergeCell ref="G23:H23"/>
    <mergeCell ref="A24:B25"/>
    <mergeCell ref="C24:C25"/>
    <mergeCell ref="D24:F25"/>
    <mergeCell ref="G24:H25"/>
    <mergeCell ref="E18:H18"/>
    <mergeCell ref="A19:C19"/>
    <mergeCell ref="E19:H19"/>
    <mergeCell ref="A20:C20"/>
    <mergeCell ref="E20:H20"/>
    <mergeCell ref="A21:C21"/>
    <mergeCell ref="E21:H21"/>
    <mergeCell ref="E16:H16"/>
    <mergeCell ref="A17:C17"/>
    <mergeCell ref="E17:H17"/>
    <mergeCell ref="D1:H2"/>
    <mergeCell ref="D4:H4"/>
    <mergeCell ref="D6:H6"/>
    <mergeCell ref="A8:C8"/>
    <mergeCell ref="D8:E8"/>
    <mergeCell ref="G8:H8"/>
    <mergeCell ref="A14:D14"/>
    <mergeCell ref="E15:H15"/>
    <mergeCell ref="G10:H10"/>
    <mergeCell ref="G11:H11"/>
    <mergeCell ref="D10:E10"/>
    <mergeCell ref="D11:E11"/>
    <mergeCell ref="A15:D15"/>
    <mergeCell ref="A9:C9"/>
    <mergeCell ref="D9:E9"/>
    <mergeCell ref="G9:H9"/>
    <mergeCell ref="D12:E12"/>
    <mergeCell ref="G12:H12"/>
    <mergeCell ref="G48:H48"/>
    <mergeCell ref="A53:B53"/>
    <mergeCell ref="D53:F53"/>
    <mergeCell ref="A48:B48"/>
    <mergeCell ref="A49:B49"/>
    <mergeCell ref="A50:B50"/>
    <mergeCell ref="A51:B51"/>
    <mergeCell ref="A56:B56"/>
    <mergeCell ref="D56:F56"/>
    <mergeCell ref="D48:F48"/>
    <mergeCell ref="D49:F49"/>
    <mergeCell ref="D50:F50"/>
    <mergeCell ref="D51:F51"/>
    <mergeCell ref="A54:B54"/>
    <mergeCell ref="D54:F54"/>
    <mergeCell ref="A55:B55"/>
    <mergeCell ref="D55:F55"/>
    <mergeCell ref="A52:B52"/>
    <mergeCell ref="D52:F52"/>
    <mergeCell ref="G49:H49"/>
    <mergeCell ref="G52:H52"/>
    <mergeCell ref="G53:H53"/>
    <mergeCell ref="G50:H50"/>
    <mergeCell ref="G51:H51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 xml:space="preserve">&amp;CDoosan Infracore Construction Equipment 
2905 Shawnee Industrial Way Suwanee, GA 30024 USA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P78"/>
  <sheetViews>
    <sheetView view="pageLayout" zoomScaleNormal="100" workbookViewId="0">
      <selection activeCell="A36" sqref="A36:XFD37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11" width="9.140625" hidden="1" customWidth="1"/>
    <col min="12" max="18" width="0" hidden="1" customWidth="1"/>
  </cols>
  <sheetData>
    <row r="1" spans="1:8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3.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536" t="s">
        <v>1</v>
      </c>
      <c r="B8" s="537"/>
      <c r="C8" s="537"/>
      <c r="D8" s="537" t="s">
        <v>2</v>
      </c>
      <c r="E8" s="537"/>
      <c r="F8" s="112" t="s">
        <v>3</v>
      </c>
      <c r="G8" s="538" t="s">
        <v>569</v>
      </c>
      <c r="H8" s="539"/>
    </row>
    <row r="9" spans="1:8" x14ac:dyDescent="0.25">
      <c r="A9" s="430" t="s">
        <v>1064</v>
      </c>
      <c r="B9" s="431" t="s">
        <v>1064</v>
      </c>
      <c r="C9" s="431" t="s">
        <v>1064</v>
      </c>
      <c r="D9" s="431" t="s">
        <v>440</v>
      </c>
      <c r="E9" s="431"/>
      <c r="F9" s="34">
        <f xml:space="preserve"> 'Price Index'!G10:G10</f>
        <v>0.2</v>
      </c>
      <c r="G9" s="540">
        <f>SUM('Price Index'!F33-'Price Index'!F33*'Price Index'!G10)</f>
        <v>188193.38400000002</v>
      </c>
      <c r="H9" s="541"/>
    </row>
    <row r="10" spans="1:8" x14ac:dyDescent="0.25">
      <c r="A10" s="430" t="s">
        <v>1072</v>
      </c>
      <c r="B10" s="431" t="s">
        <v>1072</v>
      </c>
      <c r="C10" s="431" t="s">
        <v>1072</v>
      </c>
      <c r="D10" s="431" t="s">
        <v>441</v>
      </c>
      <c r="E10" s="431"/>
      <c r="F10" s="34">
        <f xml:space="preserve"> 'Price Index'!G10:G10</f>
        <v>0.2</v>
      </c>
      <c r="G10" s="540">
        <f>SUM('Price Index'!F34-'Price Index'!F34*'Price Index'!G10)</f>
        <v>190816.856</v>
      </c>
      <c r="H10" s="541"/>
    </row>
    <row r="11" spans="1:8" x14ac:dyDescent="0.25">
      <c r="A11" s="430" t="s">
        <v>1055</v>
      </c>
      <c r="B11" s="431" t="s">
        <v>1055</v>
      </c>
      <c r="C11" s="431" t="s">
        <v>1055</v>
      </c>
      <c r="D11" s="431" t="s">
        <v>442</v>
      </c>
      <c r="E11" s="431"/>
      <c r="F11" s="34">
        <f xml:space="preserve"> F10</f>
        <v>0.2</v>
      </c>
      <c r="G11" s="540">
        <f>SUM('Price Index'!F35-'Price Index'!F35*'Price Index'!G10)</f>
        <v>197601.92800000001</v>
      </c>
      <c r="H11" s="541"/>
    </row>
    <row r="12" spans="1:8" ht="15.75" thickBot="1" x14ac:dyDescent="0.3">
      <c r="A12" s="426" t="s">
        <v>1078</v>
      </c>
      <c r="B12" s="427" t="s">
        <v>1078</v>
      </c>
      <c r="C12" s="427" t="s">
        <v>1078</v>
      </c>
      <c r="D12" s="427" t="s">
        <v>443</v>
      </c>
      <c r="E12" s="427"/>
      <c r="F12" s="10">
        <f xml:space="preserve"> F11</f>
        <v>0.2</v>
      </c>
      <c r="G12" s="428">
        <f>SUM('Price Index'!F36-'Price Index'!F36*'Price Index'!G10)</f>
        <v>200225.4</v>
      </c>
      <c r="H12" s="429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  <c r="H14" s="9"/>
    </row>
    <row r="15" spans="1:8" x14ac:dyDescent="0.25">
      <c r="A15" s="422" t="s">
        <v>130</v>
      </c>
      <c r="B15" s="423"/>
      <c r="C15" s="423"/>
      <c r="D15" s="13"/>
      <c r="E15" s="424" t="s">
        <v>105</v>
      </c>
      <c r="F15" s="424"/>
      <c r="G15" s="424"/>
      <c r="H15" s="425"/>
    </row>
    <row r="16" spans="1:8" x14ac:dyDescent="0.25">
      <c r="A16" s="414" t="s">
        <v>99</v>
      </c>
      <c r="B16" s="415"/>
      <c r="C16" s="415"/>
      <c r="D16" s="14"/>
      <c r="E16" s="412" t="s">
        <v>106</v>
      </c>
      <c r="F16" s="412"/>
      <c r="G16" s="412"/>
      <c r="H16" s="413"/>
    </row>
    <row r="17" spans="1:16" x14ac:dyDescent="0.25">
      <c r="A17" s="414" t="s">
        <v>100</v>
      </c>
      <c r="B17" s="415"/>
      <c r="C17" s="415"/>
      <c r="D17" s="13"/>
      <c r="E17" s="412" t="s">
        <v>107</v>
      </c>
      <c r="F17" s="412"/>
      <c r="G17" s="412"/>
      <c r="H17" s="413"/>
    </row>
    <row r="18" spans="1:16" x14ac:dyDescent="0.25">
      <c r="A18" s="15" t="s">
        <v>127</v>
      </c>
      <c r="B18" s="13"/>
      <c r="C18" s="13"/>
      <c r="D18" s="16"/>
      <c r="E18" s="412" t="s">
        <v>129</v>
      </c>
      <c r="F18" s="412"/>
      <c r="G18" s="412"/>
      <c r="H18" s="413"/>
    </row>
    <row r="19" spans="1:16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6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6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6" x14ac:dyDescent="0.25">
      <c r="A22" s="1"/>
      <c r="B22" s="1"/>
      <c r="C22" s="1"/>
      <c r="D22" s="1"/>
      <c r="E22" s="1"/>
      <c r="F22" s="6"/>
      <c r="G22" s="2"/>
      <c r="H22" s="2"/>
    </row>
    <row r="23" spans="1:16" ht="15.75" thickBot="1" x14ac:dyDescent="0.3">
      <c r="A23" s="401"/>
      <c r="B23" s="401"/>
      <c r="C23" s="401"/>
      <c r="D23" s="401"/>
      <c r="E23" s="401"/>
      <c r="F23" s="401"/>
      <c r="G23" s="401"/>
      <c r="H23" s="401"/>
    </row>
    <row r="24" spans="1:16" ht="15" customHeight="1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392" t="s">
        <v>569</v>
      </c>
      <c r="H24" s="393"/>
    </row>
    <row r="25" spans="1:16" ht="15.75" customHeight="1" thickBot="1" x14ac:dyDescent="0.3">
      <c r="A25" s="404"/>
      <c r="B25" s="405"/>
      <c r="C25" s="407"/>
      <c r="D25" s="410"/>
      <c r="E25" s="411"/>
      <c r="F25" s="405"/>
      <c r="G25" s="487"/>
      <c r="H25" s="488"/>
    </row>
    <row r="26" spans="1:16" ht="28.7" customHeight="1" thickBot="1" x14ac:dyDescent="0.3">
      <c r="A26" s="600" t="s">
        <v>544</v>
      </c>
      <c r="B26" s="601" t="s">
        <v>544</v>
      </c>
      <c r="C26" s="110">
        <v>260</v>
      </c>
      <c r="D26" s="615" t="s">
        <v>595</v>
      </c>
      <c r="E26" s="615" t="s">
        <v>595</v>
      </c>
      <c r="F26" s="615" t="s">
        <v>595</v>
      </c>
      <c r="G26" s="598">
        <f>SUM(I26-I26*K26)</f>
        <v>2284.8000000000002</v>
      </c>
      <c r="H26" s="599"/>
      <c r="I26" s="602">
        <f>VLOOKUP(C26,$N$26:$P$40,3,0)</f>
        <v>2856</v>
      </c>
      <c r="J26" s="603">
        <v>2800</v>
      </c>
      <c r="K26" s="24">
        <f xml:space="preserve"> F9</f>
        <v>0.2</v>
      </c>
      <c r="M26" s="236" t="s">
        <v>544</v>
      </c>
      <c r="N26" s="236">
        <v>260</v>
      </c>
      <c r="O26" s="236" t="s">
        <v>1641</v>
      </c>
      <c r="P26" s="237">
        <v>2856</v>
      </c>
    </row>
    <row r="27" spans="1:16" ht="28.7" customHeight="1" x14ac:dyDescent="0.25">
      <c r="A27" s="457" t="s">
        <v>543</v>
      </c>
      <c r="B27" s="458" t="s">
        <v>543</v>
      </c>
      <c r="C27" s="103" t="s">
        <v>69</v>
      </c>
      <c r="D27" s="452" t="s">
        <v>596</v>
      </c>
      <c r="E27" s="452" t="s">
        <v>596</v>
      </c>
      <c r="F27" s="452" t="s">
        <v>596</v>
      </c>
      <c r="G27" s="598">
        <f>SUM(I27-I27*K27)</f>
        <v>8625.119999999999</v>
      </c>
      <c r="H27" s="599"/>
      <c r="I27" s="602">
        <f t="shared" ref="I27:I42" si="0">VLOOKUP(C27,$N$26:$P$40,3,0)</f>
        <v>10781.4</v>
      </c>
      <c r="J27" s="603">
        <v>2801</v>
      </c>
      <c r="K27" s="24">
        <f xml:space="preserve"> K26</f>
        <v>0.2</v>
      </c>
      <c r="M27" s="236" t="s">
        <v>543</v>
      </c>
      <c r="N27" s="236" t="s">
        <v>69</v>
      </c>
      <c r="O27" s="236" t="s">
        <v>1642</v>
      </c>
      <c r="P27" s="259">
        <v>10781.4</v>
      </c>
    </row>
    <row r="28" spans="1:16" ht="28.7" customHeight="1" x14ac:dyDescent="0.25">
      <c r="A28" s="457" t="s">
        <v>18</v>
      </c>
      <c r="B28" s="458" t="s">
        <v>18</v>
      </c>
      <c r="C28" s="103" t="s">
        <v>19</v>
      </c>
      <c r="D28" s="452" t="s">
        <v>18</v>
      </c>
      <c r="E28" s="452" t="s">
        <v>18</v>
      </c>
      <c r="F28" s="452" t="s">
        <v>18</v>
      </c>
      <c r="G28" s="590">
        <f>SUM(I28-I28*K28)</f>
        <v>2937.6</v>
      </c>
      <c r="H28" s="591"/>
      <c r="I28" s="602">
        <f t="shared" si="0"/>
        <v>3672</v>
      </c>
      <c r="J28" s="603">
        <v>2802</v>
      </c>
      <c r="K28" s="24">
        <f t="shared" ref="K28:K42" si="1" xml:space="preserve"> K27</f>
        <v>0.2</v>
      </c>
      <c r="M28" s="236" t="s">
        <v>18</v>
      </c>
      <c r="N28" s="236" t="s">
        <v>19</v>
      </c>
      <c r="O28" s="236" t="s">
        <v>18</v>
      </c>
      <c r="P28" s="237">
        <v>3672</v>
      </c>
    </row>
    <row r="29" spans="1:16" ht="28.7" customHeight="1" x14ac:dyDescent="0.25">
      <c r="A29" s="457" t="s">
        <v>550</v>
      </c>
      <c r="B29" s="458" t="s">
        <v>550</v>
      </c>
      <c r="C29" s="103" t="s">
        <v>16</v>
      </c>
      <c r="D29" s="452" t="s">
        <v>17</v>
      </c>
      <c r="E29" s="452" t="s">
        <v>17</v>
      </c>
      <c r="F29" s="452" t="s">
        <v>17</v>
      </c>
      <c r="G29" s="590">
        <f t="shared" ref="G29:G42" si="2">SUM(I29-I29*K29)</f>
        <v>1362.72</v>
      </c>
      <c r="H29" s="591"/>
      <c r="I29" s="602">
        <f t="shared" si="0"/>
        <v>1703.4</v>
      </c>
      <c r="J29" s="603">
        <v>2803</v>
      </c>
      <c r="K29" s="24">
        <f t="shared" si="1"/>
        <v>0.2</v>
      </c>
      <c r="M29" s="236" t="s">
        <v>550</v>
      </c>
      <c r="N29" s="236" t="s">
        <v>16</v>
      </c>
      <c r="O29" s="236" t="s">
        <v>17</v>
      </c>
      <c r="P29" s="259">
        <v>1703.4</v>
      </c>
    </row>
    <row r="30" spans="1:16" ht="28.7" customHeight="1" x14ac:dyDescent="0.25">
      <c r="A30" s="457" t="s">
        <v>551</v>
      </c>
      <c r="B30" s="458" t="s">
        <v>551</v>
      </c>
      <c r="C30" s="103" t="s">
        <v>20</v>
      </c>
      <c r="D30" s="452" t="s">
        <v>552</v>
      </c>
      <c r="E30" s="452" t="s">
        <v>552</v>
      </c>
      <c r="F30" s="452" t="s">
        <v>552</v>
      </c>
      <c r="G30" s="590">
        <f t="shared" si="2"/>
        <v>3047.7599999999998</v>
      </c>
      <c r="H30" s="591"/>
      <c r="I30" s="602">
        <f t="shared" si="0"/>
        <v>3809.7</v>
      </c>
      <c r="J30" s="603">
        <v>2804</v>
      </c>
      <c r="K30" s="24">
        <f t="shared" si="1"/>
        <v>0.2</v>
      </c>
      <c r="M30" s="236" t="s">
        <v>551</v>
      </c>
      <c r="N30" s="236" t="s">
        <v>20</v>
      </c>
      <c r="O30" s="236" t="s">
        <v>1643</v>
      </c>
      <c r="P30" s="259">
        <v>3809.7</v>
      </c>
    </row>
    <row r="31" spans="1:16" ht="28.7" customHeight="1" x14ac:dyDescent="0.25">
      <c r="A31" s="457" t="s">
        <v>545</v>
      </c>
      <c r="B31" s="458" t="s">
        <v>545</v>
      </c>
      <c r="C31" s="103" t="s">
        <v>8</v>
      </c>
      <c r="D31" s="452" t="s">
        <v>9</v>
      </c>
      <c r="E31" s="452" t="s">
        <v>9</v>
      </c>
      <c r="F31" s="452" t="s">
        <v>9</v>
      </c>
      <c r="G31" s="590">
        <f t="shared" si="2"/>
        <v>3239.52</v>
      </c>
      <c r="H31" s="591"/>
      <c r="I31" s="602">
        <f t="shared" si="0"/>
        <v>4049.4</v>
      </c>
      <c r="J31" s="603">
        <v>2805</v>
      </c>
      <c r="K31" s="24">
        <f xml:space="preserve"> K30</f>
        <v>0.2</v>
      </c>
      <c r="M31" s="236" t="s">
        <v>545</v>
      </c>
      <c r="N31" s="236" t="s">
        <v>8</v>
      </c>
      <c r="O31" s="236" t="s">
        <v>9</v>
      </c>
      <c r="P31" s="259">
        <v>4049.4</v>
      </c>
    </row>
    <row r="32" spans="1:16" ht="28.7" customHeight="1" x14ac:dyDescent="0.25">
      <c r="A32" s="457" t="s">
        <v>597</v>
      </c>
      <c r="B32" s="458"/>
      <c r="C32" s="103" t="s">
        <v>500</v>
      </c>
      <c r="D32" s="452" t="s">
        <v>597</v>
      </c>
      <c r="E32" s="452" t="s">
        <v>597</v>
      </c>
      <c r="F32" s="452" t="s">
        <v>597</v>
      </c>
      <c r="G32" s="590">
        <f t="shared" si="2"/>
        <v>954.72</v>
      </c>
      <c r="H32" s="591"/>
      <c r="I32" s="602">
        <f t="shared" si="0"/>
        <v>1193.4000000000001</v>
      </c>
      <c r="J32" s="603">
        <v>2806</v>
      </c>
      <c r="K32" s="24">
        <f t="shared" si="1"/>
        <v>0.2</v>
      </c>
      <c r="M32" s="236"/>
      <c r="N32" s="236" t="s">
        <v>500</v>
      </c>
      <c r="O32" s="236" t="s">
        <v>597</v>
      </c>
      <c r="P32" s="259">
        <v>1193.4000000000001</v>
      </c>
    </row>
    <row r="33" spans="1:16" ht="28.7" customHeight="1" x14ac:dyDescent="0.25">
      <c r="A33" s="457" t="s">
        <v>546</v>
      </c>
      <c r="B33" s="458" t="s">
        <v>546</v>
      </c>
      <c r="C33" s="103" t="s">
        <v>499</v>
      </c>
      <c r="D33" s="452" t="s">
        <v>599</v>
      </c>
      <c r="E33" s="452" t="s">
        <v>71</v>
      </c>
      <c r="F33" s="452" t="s">
        <v>71</v>
      </c>
      <c r="G33" s="590">
        <f t="shared" si="2"/>
        <v>5638.5599999999995</v>
      </c>
      <c r="H33" s="591"/>
      <c r="I33" s="602">
        <f t="shared" si="0"/>
        <v>7048.2</v>
      </c>
      <c r="J33" s="603">
        <v>2807</v>
      </c>
      <c r="K33" s="24">
        <f xml:space="preserve"> K32</f>
        <v>0.2</v>
      </c>
      <c r="M33" s="236" t="s">
        <v>546</v>
      </c>
      <c r="N33" s="236" t="s">
        <v>499</v>
      </c>
      <c r="O33" s="236" t="s">
        <v>599</v>
      </c>
      <c r="P33" s="259">
        <v>7048.2</v>
      </c>
    </row>
    <row r="34" spans="1:16" ht="28.7" hidden="1" customHeight="1" x14ac:dyDescent="0.25">
      <c r="A34" s="457"/>
      <c r="B34" s="458"/>
      <c r="C34" s="103"/>
      <c r="D34" s="452"/>
      <c r="E34" s="452"/>
      <c r="F34" s="452"/>
      <c r="G34" s="590" t="e">
        <f t="shared" si="2"/>
        <v>#N/A</v>
      </c>
      <c r="H34" s="591"/>
      <c r="I34" s="602" t="e">
        <f t="shared" si="0"/>
        <v>#N/A</v>
      </c>
      <c r="J34" s="603">
        <v>2808</v>
      </c>
      <c r="K34" s="24">
        <f xml:space="preserve"> K32</f>
        <v>0.2</v>
      </c>
      <c r="M34" s="236"/>
      <c r="N34" s="236" t="s">
        <v>70</v>
      </c>
      <c r="O34" s="236" t="s">
        <v>1644</v>
      </c>
      <c r="P34" s="237">
        <v>-3500</v>
      </c>
    </row>
    <row r="35" spans="1:16" ht="28.7" customHeight="1" x14ac:dyDescent="0.25">
      <c r="A35" s="457" t="s">
        <v>546</v>
      </c>
      <c r="B35" s="458" t="s">
        <v>546</v>
      </c>
      <c r="C35" s="103" t="s">
        <v>72</v>
      </c>
      <c r="D35" s="452" t="s">
        <v>73</v>
      </c>
      <c r="E35" s="452" t="s">
        <v>73</v>
      </c>
      <c r="F35" s="452" t="s">
        <v>73</v>
      </c>
      <c r="G35" s="590">
        <f t="shared" si="2"/>
        <v>12101.28</v>
      </c>
      <c r="H35" s="591"/>
      <c r="I35" s="602">
        <f t="shared" si="0"/>
        <v>15126.6</v>
      </c>
      <c r="J35" s="603">
        <v>2809</v>
      </c>
      <c r="K35" s="24">
        <f t="shared" si="1"/>
        <v>0.2</v>
      </c>
      <c r="M35" s="236"/>
      <c r="N35" s="236" t="s">
        <v>72</v>
      </c>
      <c r="O35" s="236" t="s">
        <v>73</v>
      </c>
      <c r="P35" s="259">
        <v>15126.6</v>
      </c>
    </row>
    <row r="36" spans="1:16" ht="28.7" hidden="1" customHeight="1" x14ac:dyDescent="0.25">
      <c r="A36" s="457"/>
      <c r="B36" s="458"/>
      <c r="C36" s="103"/>
      <c r="D36" s="452"/>
      <c r="E36" s="452"/>
      <c r="F36" s="452"/>
      <c r="G36" s="590">
        <f t="shared" si="2"/>
        <v>0</v>
      </c>
      <c r="H36" s="591"/>
      <c r="I36" s="602"/>
      <c r="J36" s="603"/>
      <c r="K36" s="24">
        <f t="shared" si="1"/>
        <v>0.2</v>
      </c>
      <c r="M36" s="236" t="s">
        <v>555</v>
      </c>
      <c r="N36" s="236" t="s">
        <v>30</v>
      </c>
      <c r="O36" s="236" t="s">
        <v>31</v>
      </c>
      <c r="P36" s="237">
        <v>1581</v>
      </c>
    </row>
    <row r="37" spans="1:16" ht="28.7" hidden="1" customHeight="1" x14ac:dyDescent="0.25">
      <c r="A37" s="457"/>
      <c r="B37" s="458"/>
      <c r="C37" s="103"/>
      <c r="D37" s="452"/>
      <c r="E37" s="452"/>
      <c r="F37" s="452"/>
      <c r="G37" s="590" t="e">
        <f t="shared" si="2"/>
        <v>#N/A</v>
      </c>
      <c r="H37" s="591"/>
      <c r="I37" s="602" t="e">
        <f t="shared" si="0"/>
        <v>#N/A</v>
      </c>
      <c r="J37" s="603">
        <v>2811</v>
      </c>
      <c r="K37" s="24">
        <f t="shared" si="1"/>
        <v>0.2</v>
      </c>
      <c r="M37" s="236" t="s">
        <v>554</v>
      </c>
      <c r="N37" s="236" t="s">
        <v>1190</v>
      </c>
      <c r="O37" s="236" t="s">
        <v>1191</v>
      </c>
      <c r="P37" s="236">
        <v>550.79999999999995</v>
      </c>
    </row>
    <row r="38" spans="1:16" ht="28.7" customHeight="1" x14ac:dyDescent="0.25">
      <c r="A38" s="457" t="s">
        <v>553</v>
      </c>
      <c r="B38" s="458" t="s">
        <v>553</v>
      </c>
      <c r="C38" s="103" t="s">
        <v>74</v>
      </c>
      <c r="D38" s="452" t="s">
        <v>600</v>
      </c>
      <c r="E38" s="452" t="s">
        <v>600</v>
      </c>
      <c r="F38" s="452" t="s">
        <v>600</v>
      </c>
      <c r="G38" s="590">
        <f t="shared" si="2"/>
        <v>0</v>
      </c>
      <c r="H38" s="591"/>
      <c r="I38" s="602"/>
      <c r="J38" s="603"/>
      <c r="K38" s="24">
        <f xml:space="preserve"> K37</f>
        <v>0.2</v>
      </c>
      <c r="M38" s="236" t="s">
        <v>26</v>
      </c>
      <c r="N38" s="236" t="s">
        <v>27</v>
      </c>
      <c r="O38" s="236" t="s">
        <v>26</v>
      </c>
      <c r="P38" s="236">
        <v>280.5</v>
      </c>
    </row>
    <row r="39" spans="1:16" ht="28.7" customHeight="1" x14ac:dyDescent="0.25">
      <c r="A39" s="457" t="s">
        <v>555</v>
      </c>
      <c r="B39" s="458" t="s">
        <v>555</v>
      </c>
      <c r="C39" s="103" t="s">
        <v>30</v>
      </c>
      <c r="D39" s="452" t="s">
        <v>31</v>
      </c>
      <c r="E39" s="452" t="s">
        <v>31</v>
      </c>
      <c r="F39" s="452" t="s">
        <v>31</v>
      </c>
      <c r="G39" s="590">
        <f t="shared" si="2"/>
        <v>1264.8</v>
      </c>
      <c r="H39" s="591"/>
      <c r="I39" s="602">
        <f t="shared" si="0"/>
        <v>1581</v>
      </c>
      <c r="J39" s="603">
        <v>2813</v>
      </c>
      <c r="K39" s="24">
        <f t="shared" si="1"/>
        <v>0.2</v>
      </c>
      <c r="M39" s="236" t="s">
        <v>592</v>
      </c>
      <c r="N39" s="236">
        <v>110</v>
      </c>
      <c r="O39" s="236" t="s">
        <v>315</v>
      </c>
      <c r="P39" s="236">
        <v>428.4</v>
      </c>
    </row>
    <row r="40" spans="1:16" ht="28.7" customHeight="1" x14ac:dyDescent="0.25">
      <c r="A40" s="457" t="s">
        <v>554</v>
      </c>
      <c r="B40" s="458" t="s">
        <v>554</v>
      </c>
      <c r="C40" s="103" t="s">
        <v>1190</v>
      </c>
      <c r="D40" s="452" t="s">
        <v>1645</v>
      </c>
      <c r="E40" s="452" t="s">
        <v>314</v>
      </c>
      <c r="F40" s="452" t="s">
        <v>314</v>
      </c>
      <c r="G40" s="590">
        <f t="shared" si="2"/>
        <v>440.64</v>
      </c>
      <c r="H40" s="591"/>
      <c r="I40" s="602">
        <f t="shared" si="0"/>
        <v>550.79999999999995</v>
      </c>
      <c r="J40" s="603">
        <v>2814</v>
      </c>
      <c r="K40" s="24">
        <f t="shared" si="1"/>
        <v>0.2</v>
      </c>
      <c r="M40" s="236" t="s">
        <v>613</v>
      </c>
      <c r="N40" s="236" t="s">
        <v>75</v>
      </c>
      <c r="O40" s="236" t="s">
        <v>76</v>
      </c>
      <c r="P40" s="237">
        <v>7140</v>
      </c>
    </row>
    <row r="41" spans="1:16" ht="28.7" customHeight="1" x14ac:dyDescent="0.25">
      <c r="A41" s="457" t="s">
        <v>26</v>
      </c>
      <c r="B41" s="458" t="s">
        <v>26</v>
      </c>
      <c r="C41" s="103" t="s">
        <v>27</v>
      </c>
      <c r="D41" s="452" t="s">
        <v>26</v>
      </c>
      <c r="E41" s="452" t="s">
        <v>26</v>
      </c>
      <c r="F41" s="452" t="s">
        <v>26</v>
      </c>
      <c r="G41" s="590">
        <f t="shared" si="2"/>
        <v>224.4</v>
      </c>
      <c r="H41" s="591"/>
      <c r="I41" s="602">
        <f t="shared" si="0"/>
        <v>280.5</v>
      </c>
      <c r="J41" s="603">
        <v>2815</v>
      </c>
      <c r="K41" s="24">
        <f t="shared" si="1"/>
        <v>0.2</v>
      </c>
      <c r="M41" s="236" t="s">
        <v>609</v>
      </c>
      <c r="N41" s="236" t="s">
        <v>501</v>
      </c>
      <c r="O41" s="236" t="s">
        <v>610</v>
      </c>
      <c r="P41" s="237">
        <v>5610</v>
      </c>
    </row>
    <row r="42" spans="1:16" ht="28.7" customHeight="1" thickBot="1" x14ac:dyDescent="0.3">
      <c r="A42" s="604" t="s">
        <v>592</v>
      </c>
      <c r="B42" s="605" t="s">
        <v>592</v>
      </c>
      <c r="C42" s="108">
        <v>110</v>
      </c>
      <c r="D42" s="606" t="s">
        <v>315</v>
      </c>
      <c r="E42" s="606" t="s">
        <v>315</v>
      </c>
      <c r="F42" s="606" t="s">
        <v>315</v>
      </c>
      <c r="G42" s="607">
        <f t="shared" si="2"/>
        <v>342.71999999999997</v>
      </c>
      <c r="H42" s="608"/>
      <c r="I42" s="602">
        <f t="shared" si="0"/>
        <v>428.4</v>
      </c>
      <c r="J42" s="603">
        <v>2816</v>
      </c>
      <c r="K42" s="24">
        <f t="shared" si="1"/>
        <v>0.2</v>
      </c>
    </row>
    <row r="43" spans="1:16" ht="28.7" customHeight="1" x14ac:dyDescent="0.25">
      <c r="A43" s="113"/>
      <c r="B43" s="113"/>
      <c r="C43" s="113"/>
      <c r="D43" s="113"/>
      <c r="E43" s="113"/>
      <c r="F43" s="113"/>
      <c r="G43" s="138"/>
      <c r="H43" s="138"/>
      <c r="I43" s="139"/>
      <c r="J43" s="139"/>
      <c r="K43" s="24"/>
    </row>
    <row r="44" spans="1:16" ht="28.7" customHeight="1" x14ac:dyDescent="0.25">
      <c r="A44" s="113"/>
      <c r="B44" s="113"/>
      <c r="C44" s="113"/>
      <c r="D44" s="113"/>
      <c r="E44" s="113"/>
      <c r="F44" s="113"/>
      <c r="G44" s="138"/>
      <c r="H44" s="138"/>
      <c r="I44" s="139"/>
      <c r="J44" s="139"/>
      <c r="K44" s="24"/>
    </row>
    <row r="45" spans="1:16" ht="28.7" customHeight="1" x14ac:dyDescent="0.25">
      <c r="A45" s="113"/>
      <c r="B45" s="113"/>
      <c r="C45" s="113"/>
      <c r="D45" s="113"/>
      <c r="E45" s="113"/>
      <c r="F45" s="113"/>
      <c r="G45" s="138"/>
      <c r="H45" s="138"/>
      <c r="I45" s="139"/>
      <c r="J45" s="139"/>
      <c r="K45" s="24"/>
    </row>
    <row r="46" spans="1:16" ht="28.7" customHeight="1" x14ac:dyDescent="0.25">
      <c r="A46" s="113"/>
      <c r="B46" s="113"/>
      <c r="C46" s="113"/>
      <c r="D46" s="113"/>
      <c r="E46" s="113"/>
      <c r="F46" s="113"/>
      <c r="G46" s="138"/>
      <c r="H46" s="138"/>
      <c r="I46" s="139"/>
      <c r="J46" s="139"/>
      <c r="K46" s="24"/>
    </row>
    <row r="47" spans="1:16" ht="28.7" customHeight="1" x14ac:dyDescent="0.25"/>
    <row r="48" spans="1:16" ht="28.7" customHeight="1" x14ac:dyDescent="0.25"/>
    <row r="49" spans="1:16" ht="28.7" customHeight="1" thickBot="1" x14ac:dyDescent="0.3"/>
    <row r="50" spans="1:16" ht="28.7" customHeight="1" x14ac:dyDescent="0.25">
      <c r="A50" s="380" t="s">
        <v>56</v>
      </c>
      <c r="B50" s="381"/>
      <c r="C50" s="384" t="s">
        <v>63</v>
      </c>
      <c r="D50" s="386" t="s">
        <v>1</v>
      </c>
      <c r="E50" s="387"/>
      <c r="F50" s="388"/>
      <c r="G50" s="392" t="s">
        <v>569</v>
      </c>
      <c r="H50" s="393"/>
    </row>
    <row r="51" spans="1:16" ht="28.7" customHeight="1" thickBot="1" x14ac:dyDescent="0.3">
      <c r="A51" s="382"/>
      <c r="B51" s="383"/>
      <c r="C51" s="385"/>
      <c r="D51" s="389"/>
      <c r="E51" s="390"/>
      <c r="F51" s="391"/>
      <c r="G51" s="487"/>
      <c r="H51" s="488"/>
    </row>
    <row r="52" spans="1:16" ht="28.7" customHeight="1" thickBot="1" x14ac:dyDescent="0.3">
      <c r="A52" s="609" t="s">
        <v>51</v>
      </c>
      <c r="B52" s="610" t="s">
        <v>51</v>
      </c>
      <c r="C52" s="109" t="s">
        <v>50</v>
      </c>
      <c r="D52" s="611" t="s">
        <v>51</v>
      </c>
      <c r="E52" s="612" t="s">
        <v>51</v>
      </c>
      <c r="F52" s="610" t="s">
        <v>51</v>
      </c>
      <c r="G52" s="613">
        <f>SUM(I52-I52*J52)</f>
        <v>103.49600000000001</v>
      </c>
      <c r="H52" s="614"/>
      <c r="I52" s="132">
        <f>VLOOKUP(C52,$M$52:$P$78,4,0)</f>
        <v>129.37</v>
      </c>
      <c r="J52" s="24">
        <f xml:space="preserve"> K42</f>
        <v>0.2</v>
      </c>
      <c r="K52" s="132">
        <v>126.83</v>
      </c>
      <c r="M52" s="236" t="s">
        <v>50</v>
      </c>
      <c r="N52" s="236" t="s">
        <v>51</v>
      </c>
      <c r="O52" s="236">
        <v>1.7</v>
      </c>
      <c r="P52" s="236">
        <v>129.37</v>
      </c>
    </row>
    <row r="53" spans="1:16" ht="28.7" customHeight="1" thickBot="1" x14ac:dyDescent="0.3">
      <c r="A53" s="597" t="s">
        <v>77</v>
      </c>
      <c r="B53" s="594" t="s">
        <v>77</v>
      </c>
      <c r="C53" s="102">
        <v>7248043</v>
      </c>
      <c r="D53" s="592" t="s">
        <v>1651</v>
      </c>
      <c r="E53" s="593" t="s">
        <v>77</v>
      </c>
      <c r="F53" s="594" t="s">
        <v>77</v>
      </c>
      <c r="G53" s="595">
        <f>SUM(I53-I53*J53)</f>
        <v>10476.624</v>
      </c>
      <c r="H53" s="596"/>
      <c r="I53" s="132">
        <f t="shared" ref="I53:I76" si="3">VLOOKUP(C53,$M$52:$P$78,4,0)</f>
        <v>13095.78</v>
      </c>
      <c r="J53" s="24">
        <f xml:space="preserve"> J52</f>
        <v>0.2</v>
      </c>
      <c r="K53" s="128">
        <v>15591</v>
      </c>
      <c r="M53" s="236">
        <v>7203954</v>
      </c>
      <c r="N53" s="236" t="s">
        <v>1646</v>
      </c>
      <c r="O53" s="259">
        <v>2891</v>
      </c>
      <c r="P53" s="259">
        <v>13704.72</v>
      </c>
    </row>
    <row r="54" spans="1:16" ht="28.7" customHeight="1" thickBot="1" x14ac:dyDescent="0.3">
      <c r="A54" s="597" t="s">
        <v>78</v>
      </c>
      <c r="B54" s="594" t="s">
        <v>78</v>
      </c>
      <c r="C54" s="102">
        <v>7248044</v>
      </c>
      <c r="D54" s="592" t="s">
        <v>1652</v>
      </c>
      <c r="E54" s="593" t="s">
        <v>78</v>
      </c>
      <c r="F54" s="594" t="s">
        <v>78</v>
      </c>
      <c r="G54" s="595">
        <f t="shared" ref="G54:G69" si="4">SUM(I54-I54*J54)</f>
        <v>8221.2000000000007</v>
      </c>
      <c r="H54" s="596"/>
      <c r="I54" s="132">
        <f t="shared" si="3"/>
        <v>10276.5</v>
      </c>
      <c r="J54" s="24">
        <f xml:space="preserve"> J53</f>
        <v>0.2</v>
      </c>
      <c r="K54" s="128">
        <v>12947</v>
      </c>
      <c r="M54" s="236">
        <v>7225063</v>
      </c>
      <c r="N54" s="236" t="s">
        <v>1647</v>
      </c>
      <c r="O54" s="259">
        <v>2830</v>
      </c>
      <c r="P54" s="259">
        <v>13704.72</v>
      </c>
    </row>
    <row r="55" spans="1:16" ht="28.7" customHeight="1" thickBot="1" x14ac:dyDescent="0.3">
      <c r="A55" s="597" t="s">
        <v>79</v>
      </c>
      <c r="B55" s="594" t="s">
        <v>79</v>
      </c>
      <c r="C55" s="102">
        <v>7273860</v>
      </c>
      <c r="D55" s="592" t="s">
        <v>79</v>
      </c>
      <c r="E55" s="593" t="s">
        <v>79</v>
      </c>
      <c r="F55" s="594" t="s">
        <v>79</v>
      </c>
      <c r="G55" s="595">
        <f t="shared" si="4"/>
        <v>16979.328000000001</v>
      </c>
      <c r="H55" s="596"/>
      <c r="I55" s="132">
        <f t="shared" si="3"/>
        <v>21224.16</v>
      </c>
      <c r="J55" s="24">
        <f t="shared" ref="J55" si="5" xml:space="preserve"> J54</f>
        <v>0.2</v>
      </c>
      <c r="K55" s="128">
        <v>20808</v>
      </c>
      <c r="M55" s="236">
        <v>7235385</v>
      </c>
      <c r="N55" s="236" t="s">
        <v>1648</v>
      </c>
      <c r="O55" s="259">
        <v>3112</v>
      </c>
      <c r="P55" s="259">
        <v>16058.88</v>
      </c>
    </row>
    <row r="56" spans="1:16" ht="28.7" customHeight="1" thickBot="1" x14ac:dyDescent="0.3">
      <c r="A56" s="597" t="s">
        <v>80</v>
      </c>
      <c r="B56" s="594" t="s">
        <v>80</v>
      </c>
      <c r="C56" s="102">
        <v>7273859</v>
      </c>
      <c r="D56" s="592" t="s">
        <v>80</v>
      </c>
      <c r="E56" s="593" t="s">
        <v>80</v>
      </c>
      <c r="F56" s="594" t="s">
        <v>80</v>
      </c>
      <c r="G56" s="595">
        <f t="shared" si="4"/>
        <v>14780</v>
      </c>
      <c r="H56" s="596"/>
      <c r="I56" s="132">
        <f t="shared" si="3"/>
        <v>18475</v>
      </c>
      <c r="J56" s="24">
        <f xml:space="preserve"> J52</f>
        <v>0.2</v>
      </c>
      <c r="K56" s="128">
        <v>18475</v>
      </c>
      <c r="M56" s="236">
        <v>7235387</v>
      </c>
      <c r="N56" s="236" t="s">
        <v>1649</v>
      </c>
      <c r="O56" s="259">
        <v>2969</v>
      </c>
      <c r="P56" s="259">
        <v>15003.18</v>
      </c>
    </row>
    <row r="57" spans="1:16" ht="28.7" customHeight="1" thickBot="1" x14ac:dyDescent="0.3">
      <c r="A57" s="597" t="s">
        <v>601</v>
      </c>
      <c r="B57" s="594" t="s">
        <v>601</v>
      </c>
      <c r="C57" s="102">
        <v>7203954</v>
      </c>
      <c r="D57" s="592" t="s">
        <v>601</v>
      </c>
      <c r="E57" s="593" t="s">
        <v>601</v>
      </c>
      <c r="F57" s="594" t="s">
        <v>601</v>
      </c>
      <c r="G57" s="595">
        <f t="shared" si="4"/>
        <v>10963.776</v>
      </c>
      <c r="H57" s="596"/>
      <c r="I57" s="132">
        <f t="shared" si="3"/>
        <v>13704.72</v>
      </c>
      <c r="J57" s="24">
        <f t="shared" ref="J57" si="6" xml:space="preserve"> J56</f>
        <v>0.2</v>
      </c>
      <c r="K57" s="128">
        <v>13436</v>
      </c>
      <c r="M57" s="236">
        <v>7235389</v>
      </c>
      <c r="N57" s="236" t="s">
        <v>1650</v>
      </c>
      <c r="O57" s="259">
        <v>3171</v>
      </c>
      <c r="P57" s="259">
        <v>16058.88</v>
      </c>
    </row>
    <row r="58" spans="1:16" ht="28.7" customHeight="1" thickBot="1" x14ac:dyDescent="0.3">
      <c r="A58" s="597" t="s">
        <v>81</v>
      </c>
      <c r="B58" s="594" t="s">
        <v>81</v>
      </c>
      <c r="C58" s="102">
        <v>7273858</v>
      </c>
      <c r="D58" s="592" t="s">
        <v>81</v>
      </c>
      <c r="E58" s="593" t="s">
        <v>81</v>
      </c>
      <c r="F58" s="594" t="s">
        <v>81</v>
      </c>
      <c r="G58" s="595">
        <f t="shared" si="4"/>
        <v>17100</v>
      </c>
      <c r="H58" s="596"/>
      <c r="I58" s="132">
        <f t="shared" si="3"/>
        <v>21375</v>
      </c>
      <c r="J58" s="24">
        <f xml:space="preserve"> J52</f>
        <v>0.2</v>
      </c>
      <c r="K58" s="128">
        <v>21375</v>
      </c>
      <c r="M58" s="236">
        <v>7235391</v>
      </c>
      <c r="N58" s="236" t="s">
        <v>606</v>
      </c>
      <c r="O58" s="259">
        <v>3028</v>
      </c>
      <c r="P58" s="259">
        <v>15003.18</v>
      </c>
    </row>
    <row r="59" spans="1:16" ht="28.7" customHeight="1" thickBot="1" x14ac:dyDescent="0.3">
      <c r="A59" s="597" t="s">
        <v>82</v>
      </c>
      <c r="B59" s="594" t="s">
        <v>82</v>
      </c>
      <c r="C59" s="102">
        <v>7273857</v>
      </c>
      <c r="D59" s="592" t="s">
        <v>82</v>
      </c>
      <c r="E59" s="593" t="s">
        <v>82</v>
      </c>
      <c r="F59" s="594" t="s">
        <v>82</v>
      </c>
      <c r="G59" s="595">
        <f t="shared" si="4"/>
        <v>17100</v>
      </c>
      <c r="H59" s="596"/>
      <c r="I59" s="132">
        <f t="shared" si="3"/>
        <v>21375</v>
      </c>
      <c r="J59" s="24">
        <f t="shared" ref="J59" si="7" xml:space="preserve"> J58</f>
        <v>0.2</v>
      </c>
      <c r="K59" s="128">
        <v>21375</v>
      </c>
      <c r="M59" s="236">
        <v>7243007</v>
      </c>
      <c r="N59" s="236" t="s">
        <v>561</v>
      </c>
      <c r="O59" s="259">
        <v>2200</v>
      </c>
      <c r="P59" s="259">
        <v>5304</v>
      </c>
    </row>
    <row r="60" spans="1:16" ht="28.7" customHeight="1" thickBot="1" x14ac:dyDescent="0.3">
      <c r="A60" s="597" t="s">
        <v>83</v>
      </c>
      <c r="B60" s="594" t="s">
        <v>83</v>
      </c>
      <c r="C60" s="102">
        <v>7273852</v>
      </c>
      <c r="D60" s="592" t="s">
        <v>83</v>
      </c>
      <c r="E60" s="593" t="s">
        <v>83</v>
      </c>
      <c r="F60" s="594" t="s">
        <v>83</v>
      </c>
      <c r="G60" s="595">
        <f t="shared" si="4"/>
        <v>12722.255999999999</v>
      </c>
      <c r="H60" s="596"/>
      <c r="I60" s="132">
        <f t="shared" si="3"/>
        <v>15902.82</v>
      </c>
      <c r="J60" s="24">
        <f xml:space="preserve"> J52</f>
        <v>0.2</v>
      </c>
      <c r="K60" s="128">
        <v>15591</v>
      </c>
      <c r="M60" s="236">
        <v>7243008</v>
      </c>
      <c r="N60" s="236" t="s">
        <v>562</v>
      </c>
      <c r="O60" s="259">
        <v>2400</v>
      </c>
      <c r="P60" s="259">
        <v>5610</v>
      </c>
    </row>
    <row r="61" spans="1:16" ht="28.7" customHeight="1" thickBot="1" x14ac:dyDescent="0.3">
      <c r="A61" s="597" t="s">
        <v>84</v>
      </c>
      <c r="B61" s="594" t="s">
        <v>84</v>
      </c>
      <c r="C61" s="102">
        <v>7276795</v>
      </c>
      <c r="D61" s="592" t="s">
        <v>1659</v>
      </c>
      <c r="E61" s="593" t="s">
        <v>84</v>
      </c>
      <c r="F61" s="594" t="s">
        <v>84</v>
      </c>
      <c r="G61" s="595">
        <f t="shared" si="4"/>
        <v>11080.464</v>
      </c>
      <c r="H61" s="596"/>
      <c r="I61" s="132">
        <f t="shared" si="3"/>
        <v>13850.58</v>
      </c>
      <c r="J61" s="24">
        <f t="shared" ref="J61" si="8" xml:space="preserve"> J60</f>
        <v>0.2</v>
      </c>
      <c r="K61" s="128">
        <v>12947</v>
      </c>
      <c r="M61" s="236">
        <v>7248043</v>
      </c>
      <c r="N61" s="236" t="s">
        <v>1651</v>
      </c>
      <c r="O61" s="259">
        <v>3300</v>
      </c>
      <c r="P61" s="259">
        <v>13095.78</v>
      </c>
    </row>
    <row r="62" spans="1:16" ht="28.7" customHeight="1" thickBot="1" x14ac:dyDescent="0.3">
      <c r="A62" s="597" t="s">
        <v>85</v>
      </c>
      <c r="B62" s="594" t="s">
        <v>85</v>
      </c>
      <c r="C62" s="102">
        <v>7273856</v>
      </c>
      <c r="D62" s="592" t="s">
        <v>85</v>
      </c>
      <c r="E62" s="593" t="s">
        <v>85</v>
      </c>
      <c r="F62" s="594" t="s">
        <v>85</v>
      </c>
      <c r="G62" s="595">
        <f t="shared" si="4"/>
        <v>12722.255999999999</v>
      </c>
      <c r="H62" s="596"/>
      <c r="I62" s="132">
        <f t="shared" si="3"/>
        <v>15902.82</v>
      </c>
      <c r="J62" s="24">
        <f t="shared" ref="J62" si="9" xml:space="preserve"> J52</f>
        <v>0.2</v>
      </c>
      <c r="K62" s="128">
        <v>15591</v>
      </c>
      <c r="M62" s="236">
        <v>7248044</v>
      </c>
      <c r="N62" s="236" t="s">
        <v>1652</v>
      </c>
      <c r="O62" s="259">
        <v>3250</v>
      </c>
      <c r="P62" s="259">
        <v>10276.5</v>
      </c>
    </row>
    <row r="63" spans="1:16" ht="28.7" customHeight="1" thickBot="1" x14ac:dyDescent="0.3">
      <c r="A63" s="597" t="s">
        <v>86</v>
      </c>
      <c r="B63" s="594" t="s">
        <v>86</v>
      </c>
      <c r="C63" s="102">
        <v>7273855</v>
      </c>
      <c r="D63" s="592" t="s">
        <v>86</v>
      </c>
      <c r="E63" s="593" t="s">
        <v>86</v>
      </c>
      <c r="F63" s="594" t="s">
        <v>86</v>
      </c>
      <c r="G63" s="595">
        <f t="shared" si="4"/>
        <v>10564.752</v>
      </c>
      <c r="H63" s="596"/>
      <c r="I63" s="132">
        <f t="shared" si="3"/>
        <v>13205.94</v>
      </c>
      <c r="J63" s="24">
        <f t="shared" ref="J63" si="10" xml:space="preserve"> J62</f>
        <v>0.2</v>
      </c>
      <c r="K63" s="128">
        <v>12947</v>
      </c>
      <c r="M63" s="236">
        <v>7254049</v>
      </c>
      <c r="N63" s="236" t="s">
        <v>1653</v>
      </c>
      <c r="O63" s="259">
        <v>1275</v>
      </c>
      <c r="P63" s="259">
        <v>8357.8799999999992</v>
      </c>
    </row>
    <row r="64" spans="1:16" ht="28.7" customHeight="1" thickBot="1" x14ac:dyDescent="0.3">
      <c r="A64" s="597" t="s">
        <v>87</v>
      </c>
      <c r="B64" s="594" t="s">
        <v>87</v>
      </c>
      <c r="C64" s="102">
        <v>7273862</v>
      </c>
      <c r="D64" s="592" t="s">
        <v>87</v>
      </c>
      <c r="E64" s="593" t="s">
        <v>87</v>
      </c>
      <c r="F64" s="594" t="s">
        <v>87</v>
      </c>
      <c r="G64" s="595">
        <f t="shared" si="4"/>
        <v>16979.328000000001</v>
      </c>
      <c r="H64" s="596"/>
      <c r="I64" s="132">
        <f t="shared" si="3"/>
        <v>21224.16</v>
      </c>
      <c r="J64" s="24">
        <f t="shared" ref="J64" si="11" xml:space="preserve"> J54</f>
        <v>0.2</v>
      </c>
      <c r="K64" s="128">
        <v>20808</v>
      </c>
      <c r="M64" s="236">
        <v>7254073</v>
      </c>
      <c r="N64" s="236" t="s">
        <v>1654</v>
      </c>
      <c r="O64" s="259">
        <v>1275</v>
      </c>
      <c r="P64" s="259">
        <v>8357.8799999999992</v>
      </c>
    </row>
    <row r="65" spans="1:16" ht="28.7" customHeight="1" thickBot="1" x14ac:dyDescent="0.3">
      <c r="A65" s="597" t="s">
        <v>88</v>
      </c>
      <c r="B65" s="594" t="s">
        <v>88</v>
      </c>
      <c r="C65" s="102">
        <v>7273861</v>
      </c>
      <c r="D65" s="592" t="s">
        <v>88</v>
      </c>
      <c r="E65" s="593" t="s">
        <v>88</v>
      </c>
      <c r="F65" s="594" t="s">
        <v>88</v>
      </c>
      <c r="G65" s="595">
        <f t="shared" si="4"/>
        <v>15075.6</v>
      </c>
      <c r="H65" s="596"/>
      <c r="I65" s="132">
        <f t="shared" si="3"/>
        <v>18844.5</v>
      </c>
      <c r="J65" s="24">
        <f t="shared" ref="J65" si="12" xml:space="preserve"> J64</f>
        <v>0.2</v>
      </c>
      <c r="K65" s="128">
        <v>18475</v>
      </c>
      <c r="M65" s="236">
        <v>7273851</v>
      </c>
      <c r="N65" s="236" t="s">
        <v>1655</v>
      </c>
      <c r="O65" s="259">
        <v>3523</v>
      </c>
      <c r="P65" s="259">
        <v>13205.94</v>
      </c>
    </row>
    <row r="66" spans="1:16" ht="28.7" customHeight="1" thickBot="1" x14ac:dyDescent="0.3">
      <c r="A66" s="597" t="s">
        <v>602</v>
      </c>
      <c r="B66" s="594" t="s">
        <v>602</v>
      </c>
      <c r="C66" s="102">
        <v>7225063</v>
      </c>
      <c r="D66" s="592" t="s">
        <v>602</v>
      </c>
      <c r="E66" s="593" t="s">
        <v>602</v>
      </c>
      <c r="F66" s="594" t="s">
        <v>602</v>
      </c>
      <c r="G66" s="595">
        <f t="shared" si="4"/>
        <v>10963.776</v>
      </c>
      <c r="H66" s="596"/>
      <c r="I66" s="132">
        <f t="shared" si="3"/>
        <v>13704.72</v>
      </c>
      <c r="J66" s="24">
        <f t="shared" ref="J66" si="13" xml:space="preserve"> J56</f>
        <v>0.2</v>
      </c>
      <c r="K66" s="128">
        <v>13436</v>
      </c>
      <c r="M66" s="236">
        <v>7273852</v>
      </c>
      <c r="N66" s="236" t="s">
        <v>1656</v>
      </c>
      <c r="O66" s="259">
        <v>3744</v>
      </c>
      <c r="P66" s="259">
        <v>15902.82</v>
      </c>
    </row>
    <row r="67" spans="1:16" ht="28.7" customHeight="1" thickBot="1" x14ac:dyDescent="0.3">
      <c r="A67" s="597" t="s">
        <v>603</v>
      </c>
      <c r="B67" s="594" t="s">
        <v>603</v>
      </c>
      <c r="C67" s="102">
        <v>7235385</v>
      </c>
      <c r="D67" s="592" t="s">
        <v>603</v>
      </c>
      <c r="E67" s="593" t="s">
        <v>603</v>
      </c>
      <c r="F67" s="594" t="s">
        <v>603</v>
      </c>
      <c r="G67" s="595">
        <f t="shared" si="4"/>
        <v>12847.103999999999</v>
      </c>
      <c r="H67" s="596"/>
      <c r="I67" s="132">
        <f t="shared" si="3"/>
        <v>16058.88</v>
      </c>
      <c r="J67" s="24">
        <f t="shared" ref="J67" si="14" xml:space="preserve"> J66</f>
        <v>0.2</v>
      </c>
      <c r="K67" s="128">
        <v>15744</v>
      </c>
      <c r="M67" s="236">
        <v>7273853</v>
      </c>
      <c r="N67" s="236" t="s">
        <v>78</v>
      </c>
      <c r="O67" s="259">
        <v>3299</v>
      </c>
      <c r="P67" s="259">
        <v>13205.94</v>
      </c>
    </row>
    <row r="68" spans="1:16" ht="28.7" customHeight="1" thickBot="1" x14ac:dyDescent="0.3">
      <c r="A68" s="597" t="s">
        <v>604</v>
      </c>
      <c r="B68" s="594" t="s">
        <v>604</v>
      </c>
      <c r="C68" s="102">
        <v>7235387</v>
      </c>
      <c r="D68" s="592" t="s">
        <v>604</v>
      </c>
      <c r="E68" s="593" t="s">
        <v>604</v>
      </c>
      <c r="F68" s="594" t="s">
        <v>604</v>
      </c>
      <c r="G68" s="595">
        <f t="shared" si="4"/>
        <v>12002.544</v>
      </c>
      <c r="H68" s="596"/>
      <c r="I68" s="132">
        <f t="shared" si="3"/>
        <v>15003.18</v>
      </c>
      <c r="J68" s="24">
        <f t="shared" ref="J68" si="15" xml:space="preserve"> J58</f>
        <v>0.2</v>
      </c>
      <c r="K68" s="128">
        <v>14709</v>
      </c>
      <c r="M68" s="236">
        <v>7273854</v>
      </c>
      <c r="N68" s="236" t="s">
        <v>77</v>
      </c>
      <c r="O68" s="259">
        <v>3519</v>
      </c>
      <c r="P68" s="259">
        <v>15902.82</v>
      </c>
    </row>
    <row r="69" spans="1:16" ht="28.7" customHeight="1" thickBot="1" x14ac:dyDescent="0.3">
      <c r="A69" s="597" t="s">
        <v>605</v>
      </c>
      <c r="B69" s="594" t="s">
        <v>605</v>
      </c>
      <c r="C69" s="102">
        <v>7235389</v>
      </c>
      <c r="D69" s="592" t="s">
        <v>605</v>
      </c>
      <c r="E69" s="593" t="s">
        <v>605</v>
      </c>
      <c r="F69" s="594" t="s">
        <v>605</v>
      </c>
      <c r="G69" s="595">
        <f t="shared" si="4"/>
        <v>12847.103999999999</v>
      </c>
      <c r="H69" s="596"/>
      <c r="I69" s="132">
        <f t="shared" si="3"/>
        <v>16058.88</v>
      </c>
      <c r="J69" s="24">
        <f t="shared" ref="J69" si="16" xml:space="preserve"> J68</f>
        <v>0.2</v>
      </c>
      <c r="K69" s="128">
        <v>15744</v>
      </c>
      <c r="M69" s="236">
        <v>7273855</v>
      </c>
      <c r="N69" s="236" t="s">
        <v>86</v>
      </c>
      <c r="O69" s="259">
        <v>3328</v>
      </c>
      <c r="P69" s="259">
        <v>13205.94</v>
      </c>
    </row>
    <row r="70" spans="1:16" ht="28.7" customHeight="1" thickBot="1" x14ac:dyDescent="0.3">
      <c r="A70" s="597" t="s">
        <v>606</v>
      </c>
      <c r="B70" s="594" t="s">
        <v>606</v>
      </c>
      <c r="C70" s="102">
        <v>7235391</v>
      </c>
      <c r="D70" s="592" t="s">
        <v>606</v>
      </c>
      <c r="E70" s="593" t="s">
        <v>606</v>
      </c>
      <c r="F70" s="594" t="s">
        <v>606</v>
      </c>
      <c r="G70" s="595">
        <f t="shared" ref="G70:G76" si="17">SUM(I70-I70*J70)</f>
        <v>12002.544</v>
      </c>
      <c r="H70" s="596"/>
      <c r="I70" s="132">
        <f t="shared" si="3"/>
        <v>15003.18</v>
      </c>
      <c r="J70" s="24">
        <f t="shared" ref="J70" si="18" xml:space="preserve"> J60</f>
        <v>0.2</v>
      </c>
      <c r="K70" s="128">
        <v>14709</v>
      </c>
      <c r="M70" s="236">
        <v>7273856</v>
      </c>
      <c r="N70" s="236" t="s">
        <v>85</v>
      </c>
      <c r="O70" s="259">
        <v>3550</v>
      </c>
      <c r="P70" s="259">
        <v>15902.82</v>
      </c>
    </row>
    <row r="71" spans="1:16" ht="28.7" customHeight="1" thickBot="1" x14ac:dyDescent="0.3">
      <c r="A71" s="592" t="s">
        <v>561</v>
      </c>
      <c r="B71" s="594" t="s">
        <v>561</v>
      </c>
      <c r="C71" s="171">
        <v>7243007</v>
      </c>
      <c r="D71" s="490" t="s">
        <v>561</v>
      </c>
      <c r="E71" s="490" t="s">
        <v>561</v>
      </c>
      <c r="F71" s="490" t="s">
        <v>561</v>
      </c>
      <c r="G71" s="595">
        <f t="shared" si="17"/>
        <v>4243.2</v>
      </c>
      <c r="H71" s="596"/>
      <c r="I71" s="132">
        <f t="shared" si="3"/>
        <v>5304</v>
      </c>
      <c r="J71" s="24">
        <f t="shared" ref="J71" si="19" xml:space="preserve"> J70</f>
        <v>0.2</v>
      </c>
      <c r="K71" s="128">
        <v>5200</v>
      </c>
      <c r="M71" s="236">
        <v>7273857</v>
      </c>
      <c r="N71" s="236" t="s">
        <v>82</v>
      </c>
      <c r="O71" s="259">
        <v>5100</v>
      </c>
      <c r="P71" s="259">
        <v>21375</v>
      </c>
    </row>
    <row r="72" spans="1:16" ht="28.7" customHeight="1" thickBot="1" x14ac:dyDescent="0.3">
      <c r="A72" s="592" t="s">
        <v>562</v>
      </c>
      <c r="B72" s="594" t="s">
        <v>562</v>
      </c>
      <c r="C72" s="171">
        <v>7243008</v>
      </c>
      <c r="D72" s="490" t="s">
        <v>562</v>
      </c>
      <c r="E72" s="490" t="s">
        <v>562</v>
      </c>
      <c r="F72" s="490" t="s">
        <v>562</v>
      </c>
      <c r="G72" s="595">
        <f t="shared" si="17"/>
        <v>4488</v>
      </c>
      <c r="H72" s="596"/>
      <c r="I72" s="132">
        <f t="shared" si="3"/>
        <v>5610</v>
      </c>
      <c r="J72" s="24">
        <f t="shared" ref="J72:J76" si="20" xml:space="preserve"> J62</f>
        <v>0.2</v>
      </c>
      <c r="K72" s="128">
        <v>5500</v>
      </c>
      <c r="M72" s="236">
        <v>7273858</v>
      </c>
      <c r="N72" s="236" t="s">
        <v>81</v>
      </c>
      <c r="O72" s="259">
        <v>5150</v>
      </c>
      <c r="P72" s="259">
        <v>21375</v>
      </c>
    </row>
    <row r="73" spans="1:16" ht="28.7" customHeight="1" thickBot="1" x14ac:dyDescent="0.3">
      <c r="A73" s="592" t="s">
        <v>1094</v>
      </c>
      <c r="B73" s="594" t="s">
        <v>1094</v>
      </c>
      <c r="C73" s="171">
        <v>7248043</v>
      </c>
      <c r="D73" s="490" t="s">
        <v>1094</v>
      </c>
      <c r="E73" s="490" t="s">
        <v>1094</v>
      </c>
      <c r="F73" s="490" t="s">
        <v>1094</v>
      </c>
      <c r="G73" s="595">
        <f t="shared" si="17"/>
        <v>10476.624</v>
      </c>
      <c r="H73" s="596"/>
      <c r="I73" s="132">
        <f t="shared" si="3"/>
        <v>13095.78</v>
      </c>
      <c r="J73" s="24">
        <f t="shared" si="20"/>
        <v>0.2</v>
      </c>
      <c r="K73" s="128">
        <v>12839</v>
      </c>
      <c r="M73" s="236">
        <v>7273859</v>
      </c>
      <c r="N73" s="236" t="s">
        <v>80</v>
      </c>
      <c r="O73" s="259">
        <v>4809</v>
      </c>
      <c r="P73" s="259">
        <v>18475</v>
      </c>
    </row>
    <row r="74" spans="1:16" ht="28.7" customHeight="1" thickBot="1" x14ac:dyDescent="0.3">
      <c r="A74" s="592" t="s">
        <v>1095</v>
      </c>
      <c r="B74" s="594" t="s">
        <v>1095</v>
      </c>
      <c r="C74" s="171">
        <v>7248044</v>
      </c>
      <c r="D74" s="490" t="s">
        <v>1095</v>
      </c>
      <c r="E74" s="490" t="s">
        <v>1095</v>
      </c>
      <c r="F74" s="490" t="s">
        <v>1095</v>
      </c>
      <c r="G74" s="595">
        <f t="shared" si="17"/>
        <v>8221.2000000000007</v>
      </c>
      <c r="H74" s="596"/>
      <c r="I74" s="132">
        <f t="shared" si="3"/>
        <v>10276.5</v>
      </c>
      <c r="J74" s="24">
        <f t="shared" ref="J74" si="21" xml:space="preserve"> J73</f>
        <v>0.2</v>
      </c>
      <c r="K74" s="128">
        <v>10075</v>
      </c>
      <c r="M74" s="236">
        <v>7273860</v>
      </c>
      <c r="N74" s="236" t="s">
        <v>79</v>
      </c>
      <c r="O74" s="259">
        <v>4861</v>
      </c>
      <c r="P74" s="259">
        <v>21224.16</v>
      </c>
    </row>
    <row r="75" spans="1:16" ht="28.7" customHeight="1" thickBot="1" x14ac:dyDescent="0.3">
      <c r="A75" s="592" t="s">
        <v>1096</v>
      </c>
      <c r="B75" s="594" t="s">
        <v>1096</v>
      </c>
      <c r="C75" s="171">
        <v>7254049</v>
      </c>
      <c r="D75" s="490" t="s">
        <v>1096</v>
      </c>
      <c r="E75" s="490" t="s">
        <v>1096</v>
      </c>
      <c r="F75" s="490" t="s">
        <v>1096</v>
      </c>
      <c r="G75" s="595">
        <f t="shared" si="17"/>
        <v>6686.3039999999992</v>
      </c>
      <c r="H75" s="596"/>
      <c r="I75" s="132">
        <f t="shared" si="3"/>
        <v>8357.8799999999992</v>
      </c>
      <c r="J75" s="24">
        <f t="shared" si="20"/>
        <v>0.2</v>
      </c>
      <c r="K75" s="128">
        <v>8194</v>
      </c>
      <c r="M75" s="236">
        <v>7273861</v>
      </c>
      <c r="N75" s="236" t="s">
        <v>88</v>
      </c>
      <c r="O75" s="259">
        <v>4820</v>
      </c>
      <c r="P75" s="259">
        <v>18844.5</v>
      </c>
    </row>
    <row r="76" spans="1:16" ht="28.7" customHeight="1" thickBot="1" x14ac:dyDescent="0.3">
      <c r="A76" s="592" t="s">
        <v>1097</v>
      </c>
      <c r="B76" s="594" t="s">
        <v>1097</v>
      </c>
      <c r="C76" s="171">
        <v>7254073</v>
      </c>
      <c r="D76" s="490" t="s">
        <v>1097</v>
      </c>
      <c r="E76" s="490" t="s">
        <v>1097</v>
      </c>
      <c r="F76" s="490" t="s">
        <v>1097</v>
      </c>
      <c r="G76" s="595">
        <f t="shared" si="17"/>
        <v>6686.3039999999992</v>
      </c>
      <c r="H76" s="596"/>
      <c r="I76" s="132">
        <f t="shared" si="3"/>
        <v>8357.8799999999992</v>
      </c>
      <c r="J76" s="24">
        <f t="shared" si="20"/>
        <v>0.2</v>
      </c>
      <c r="K76" s="129">
        <v>8194</v>
      </c>
      <c r="M76" s="236">
        <v>7273862</v>
      </c>
      <c r="N76" s="236" t="s">
        <v>87</v>
      </c>
      <c r="O76" s="259">
        <v>4860</v>
      </c>
      <c r="P76" s="259">
        <v>21224.16</v>
      </c>
    </row>
    <row r="77" spans="1:16" ht="105" x14ac:dyDescent="0.25">
      <c r="M77" s="236">
        <v>7276795</v>
      </c>
      <c r="N77" s="236" t="s">
        <v>1657</v>
      </c>
      <c r="O77" s="259">
        <v>3934</v>
      </c>
      <c r="P77" s="259">
        <v>13850.58</v>
      </c>
    </row>
    <row r="78" spans="1:16" ht="60" x14ac:dyDescent="0.25">
      <c r="M78" s="236" t="s">
        <v>1658</v>
      </c>
      <c r="N78" s="236" t="s">
        <v>1492</v>
      </c>
      <c r="O78" s="236">
        <v>0</v>
      </c>
      <c r="P78" s="259">
        <v>1700</v>
      </c>
    </row>
  </sheetData>
  <mergeCells count="186">
    <mergeCell ref="A76:B76"/>
    <mergeCell ref="D76:F76"/>
    <mergeCell ref="G76:H76"/>
    <mergeCell ref="A73:B73"/>
    <mergeCell ref="D73:F73"/>
    <mergeCell ref="G73:H73"/>
    <mergeCell ref="A74:B74"/>
    <mergeCell ref="D74:F74"/>
    <mergeCell ref="G74:H74"/>
    <mergeCell ref="A75:B75"/>
    <mergeCell ref="D75:F75"/>
    <mergeCell ref="G75:H75"/>
    <mergeCell ref="A71:B71"/>
    <mergeCell ref="D71:F71"/>
    <mergeCell ref="G71:H71"/>
    <mergeCell ref="A72:B72"/>
    <mergeCell ref="D72:F72"/>
    <mergeCell ref="G72:H72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E19:H19"/>
    <mergeCell ref="A20:C20"/>
    <mergeCell ref="E20:H20"/>
    <mergeCell ref="A21:C21"/>
    <mergeCell ref="E21:H21"/>
    <mergeCell ref="A29:B29"/>
    <mergeCell ref="A30:B30"/>
    <mergeCell ref="A31:B31"/>
    <mergeCell ref="D26:F26"/>
    <mergeCell ref="I42:J42"/>
    <mergeCell ref="A68:B68"/>
    <mergeCell ref="D68:F68"/>
    <mergeCell ref="G68:H68"/>
    <mergeCell ref="A69:B69"/>
    <mergeCell ref="D69:F69"/>
    <mergeCell ref="G69:H69"/>
    <mergeCell ref="A70:B70"/>
    <mergeCell ref="D70:F70"/>
    <mergeCell ref="G70:H70"/>
    <mergeCell ref="A42:B42"/>
    <mergeCell ref="D42:F42"/>
    <mergeCell ref="G42:H42"/>
    <mergeCell ref="A52:B52"/>
    <mergeCell ref="D52:F52"/>
    <mergeCell ref="G52:H52"/>
    <mergeCell ref="A53:B53"/>
    <mergeCell ref="D53:F53"/>
    <mergeCell ref="G53:H53"/>
    <mergeCell ref="A50:B51"/>
    <mergeCell ref="C50:C51"/>
    <mergeCell ref="D50:F51"/>
    <mergeCell ref="G50:H51"/>
    <mergeCell ref="A57:B57"/>
    <mergeCell ref="I35:J35"/>
    <mergeCell ref="I36:J36"/>
    <mergeCell ref="I37:J37"/>
    <mergeCell ref="I38:J38"/>
    <mergeCell ref="I39:J39"/>
    <mergeCell ref="I40:J40"/>
    <mergeCell ref="I41:J41"/>
    <mergeCell ref="I26:J26"/>
    <mergeCell ref="I27:J27"/>
    <mergeCell ref="I28:J28"/>
    <mergeCell ref="I29:J29"/>
    <mergeCell ref="I30:J30"/>
    <mergeCell ref="I31:J31"/>
    <mergeCell ref="I32:J32"/>
    <mergeCell ref="I34:J34"/>
    <mergeCell ref="I33:J33"/>
    <mergeCell ref="D1:H2"/>
    <mergeCell ref="D4:H4"/>
    <mergeCell ref="D6:H6"/>
    <mergeCell ref="A8:C8"/>
    <mergeCell ref="D8:E8"/>
    <mergeCell ref="G8:H8"/>
    <mergeCell ref="A26:B26"/>
    <mergeCell ref="A27:B27"/>
    <mergeCell ref="A28:B28"/>
    <mergeCell ref="A9:C9"/>
    <mergeCell ref="D9:E9"/>
    <mergeCell ref="G9:H9"/>
    <mergeCell ref="A14:D14"/>
    <mergeCell ref="A23:D23"/>
    <mergeCell ref="E23:F23"/>
    <mergeCell ref="G23:H23"/>
    <mergeCell ref="A15:C15"/>
    <mergeCell ref="E15:H15"/>
    <mergeCell ref="A16:C16"/>
    <mergeCell ref="E16:H16"/>
    <mergeCell ref="A17:C17"/>
    <mergeCell ref="E17:H17"/>
    <mergeCell ref="E18:H18"/>
    <mergeCell ref="A19:C19"/>
    <mergeCell ref="A24:B25"/>
    <mergeCell ref="C24:C25"/>
    <mergeCell ref="D24:F25"/>
    <mergeCell ref="G24:H25"/>
    <mergeCell ref="G26:H26"/>
    <mergeCell ref="D27:F27"/>
    <mergeCell ref="G27:H27"/>
    <mergeCell ref="D31:F31"/>
    <mergeCell ref="G31:H31"/>
    <mergeCell ref="D28:F28"/>
    <mergeCell ref="G28:H28"/>
    <mergeCell ref="D29:F29"/>
    <mergeCell ref="G29:H29"/>
    <mergeCell ref="D30:F30"/>
    <mergeCell ref="G30:H30"/>
    <mergeCell ref="A62:B62"/>
    <mergeCell ref="D62:F62"/>
    <mergeCell ref="G62:H62"/>
    <mergeCell ref="A63:B63"/>
    <mergeCell ref="D63:F63"/>
    <mergeCell ref="G63:H63"/>
    <mergeCell ref="A39:B39"/>
    <mergeCell ref="A40:B40"/>
    <mergeCell ref="A41:B41"/>
    <mergeCell ref="D39:F39"/>
    <mergeCell ref="G39:H39"/>
    <mergeCell ref="D40:F40"/>
    <mergeCell ref="G40:H40"/>
    <mergeCell ref="D41:F41"/>
    <mergeCell ref="G41:H41"/>
    <mergeCell ref="A56:B56"/>
    <mergeCell ref="D56:F56"/>
    <mergeCell ref="G56:H56"/>
    <mergeCell ref="D57:F57"/>
    <mergeCell ref="G57:H57"/>
    <mergeCell ref="A54:B54"/>
    <mergeCell ref="D54:F54"/>
    <mergeCell ref="G54:H54"/>
    <mergeCell ref="A55:B55"/>
    <mergeCell ref="A67:B67"/>
    <mergeCell ref="D67:F67"/>
    <mergeCell ref="G67:H67"/>
    <mergeCell ref="A64:B64"/>
    <mergeCell ref="D64:F64"/>
    <mergeCell ref="G64:H64"/>
    <mergeCell ref="A65:B65"/>
    <mergeCell ref="D65:F65"/>
    <mergeCell ref="G65:H65"/>
    <mergeCell ref="A66:B66"/>
    <mergeCell ref="D66:F66"/>
    <mergeCell ref="G66:H66"/>
    <mergeCell ref="D55:F55"/>
    <mergeCell ref="G55:H55"/>
    <mergeCell ref="A60:B60"/>
    <mergeCell ref="D60:F60"/>
    <mergeCell ref="G60:H60"/>
    <mergeCell ref="A61:B61"/>
    <mergeCell ref="D61:F61"/>
    <mergeCell ref="G61:H61"/>
    <mergeCell ref="A58:B58"/>
    <mergeCell ref="D58:F58"/>
    <mergeCell ref="G58:H58"/>
    <mergeCell ref="A59:B59"/>
    <mergeCell ref="D59:F59"/>
    <mergeCell ref="G59:H59"/>
    <mergeCell ref="A32:B32"/>
    <mergeCell ref="D32:F32"/>
    <mergeCell ref="G32:H32"/>
    <mergeCell ref="A38:B38"/>
    <mergeCell ref="D38:F38"/>
    <mergeCell ref="G38:H38"/>
    <mergeCell ref="A34:B34"/>
    <mergeCell ref="A35:B35"/>
    <mergeCell ref="A36:B36"/>
    <mergeCell ref="A37:B37"/>
    <mergeCell ref="A33:B33"/>
    <mergeCell ref="D33:F33"/>
    <mergeCell ref="G33:H33"/>
    <mergeCell ref="D34:F34"/>
    <mergeCell ref="G34:H34"/>
    <mergeCell ref="D37:F37"/>
    <mergeCell ref="G37:H37"/>
    <mergeCell ref="D35:F35"/>
    <mergeCell ref="G35:H35"/>
    <mergeCell ref="D36:F36"/>
    <mergeCell ref="G36:H36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&amp;C&amp;9Doosan Infracore Construction Equipment 
2905 Shawnee Industrial Way Suwanee, GA 30024 USA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P107"/>
  <sheetViews>
    <sheetView view="pageLayout" topLeftCell="A29" zoomScaleNormal="100" workbookViewId="0">
      <selection activeCell="C76" sqref="C76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11" width="9.140625" hidden="1" customWidth="1"/>
    <col min="12" max="18" width="0" hidden="1" customWidth="1"/>
  </cols>
  <sheetData>
    <row r="1" spans="1:8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3.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536" t="s">
        <v>1</v>
      </c>
      <c r="B8" s="537"/>
      <c r="C8" s="537"/>
      <c r="D8" s="537" t="s">
        <v>2</v>
      </c>
      <c r="E8" s="537"/>
      <c r="F8" s="112" t="s">
        <v>3</v>
      </c>
      <c r="G8" s="538" t="s">
        <v>569</v>
      </c>
      <c r="H8" s="539"/>
    </row>
    <row r="9" spans="1:8" x14ac:dyDescent="0.25">
      <c r="A9" s="567" t="s">
        <v>1065</v>
      </c>
      <c r="B9" s="511" t="s">
        <v>1065</v>
      </c>
      <c r="C9" s="512" t="s">
        <v>1065</v>
      </c>
      <c r="D9" s="431" t="s">
        <v>444</v>
      </c>
      <c r="E9" s="431"/>
      <c r="F9" s="34">
        <f xml:space="preserve"> 'Price Index'!G10:G10</f>
        <v>0.2</v>
      </c>
      <c r="G9" s="540">
        <f>SUM('Price Index'!F37-'Price Index'!F37*'Price Index'!G10)</f>
        <v>208290.51200000002</v>
      </c>
      <c r="H9" s="541"/>
    </row>
    <row r="10" spans="1:8" x14ac:dyDescent="0.25">
      <c r="A10" s="567" t="s">
        <v>1073</v>
      </c>
      <c r="B10" s="511" t="s">
        <v>1073</v>
      </c>
      <c r="C10" s="512" t="s">
        <v>1073</v>
      </c>
      <c r="D10" s="431" t="s">
        <v>445</v>
      </c>
      <c r="E10" s="431"/>
      <c r="F10" s="34">
        <f xml:space="preserve"> 'Price Index'!G10:G10</f>
        <v>0.2</v>
      </c>
      <c r="G10" s="540">
        <f>SUM('Price Index'!F38-'Price Index'!F38*'Price Index'!G10)</f>
        <v>210862.38399999999</v>
      </c>
      <c r="H10" s="541"/>
    </row>
    <row r="11" spans="1:8" x14ac:dyDescent="0.25">
      <c r="A11" s="567" t="s">
        <v>1056</v>
      </c>
      <c r="B11" s="511" t="s">
        <v>1056</v>
      </c>
      <c r="C11" s="512" t="s">
        <v>1056</v>
      </c>
      <c r="D11" s="431" t="s">
        <v>446</v>
      </c>
      <c r="E11" s="431"/>
      <c r="F11" s="34">
        <f xml:space="preserve"> F10</f>
        <v>0.2</v>
      </c>
      <c r="G11" s="540">
        <f>SUM('Price Index'!F39-'Price Index'!F39*'Price Index'!G10)</f>
        <v>215148.83199999999</v>
      </c>
      <c r="H11" s="541"/>
    </row>
    <row r="12" spans="1:8" ht="15.75" thickBot="1" x14ac:dyDescent="0.3">
      <c r="A12" s="568" t="s">
        <v>1079</v>
      </c>
      <c r="B12" s="569" t="s">
        <v>1079</v>
      </c>
      <c r="C12" s="570" t="s">
        <v>1079</v>
      </c>
      <c r="D12" s="427" t="s">
        <v>447</v>
      </c>
      <c r="E12" s="427"/>
      <c r="F12" s="10">
        <f xml:space="preserve"> F9</f>
        <v>0.2</v>
      </c>
      <c r="G12" s="428">
        <f>SUM('Price Index'!F40-'Price Index'!F40*'Price Index'!G10)</f>
        <v>217720.704</v>
      </c>
      <c r="H12" s="429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  <c r="H14" s="9"/>
    </row>
    <row r="15" spans="1:8" x14ac:dyDescent="0.25">
      <c r="A15" s="422" t="s">
        <v>130</v>
      </c>
      <c r="B15" s="423"/>
      <c r="C15" s="423"/>
      <c r="D15" s="13"/>
      <c r="E15" s="424" t="s">
        <v>105</v>
      </c>
      <c r="F15" s="424"/>
      <c r="G15" s="424"/>
      <c r="H15" s="425"/>
    </row>
    <row r="16" spans="1:8" x14ac:dyDescent="0.25">
      <c r="A16" s="414" t="s">
        <v>99</v>
      </c>
      <c r="B16" s="415"/>
      <c r="C16" s="415"/>
      <c r="D16" s="14"/>
      <c r="E16" s="412" t="s">
        <v>106</v>
      </c>
      <c r="F16" s="412"/>
      <c r="G16" s="412"/>
      <c r="H16" s="413"/>
    </row>
    <row r="17" spans="1:16" x14ac:dyDescent="0.25">
      <c r="A17" s="414" t="s">
        <v>100</v>
      </c>
      <c r="B17" s="415"/>
      <c r="C17" s="415"/>
      <c r="D17" s="13"/>
      <c r="E17" s="412" t="s">
        <v>107</v>
      </c>
      <c r="F17" s="412"/>
      <c r="G17" s="412"/>
      <c r="H17" s="413"/>
    </row>
    <row r="18" spans="1:16" x14ac:dyDescent="0.25">
      <c r="A18" s="15" t="s">
        <v>127</v>
      </c>
      <c r="B18" s="13"/>
      <c r="C18" s="13"/>
      <c r="D18" s="16"/>
      <c r="E18" s="412" t="s">
        <v>129</v>
      </c>
      <c r="F18" s="412"/>
      <c r="G18" s="412"/>
      <c r="H18" s="413"/>
    </row>
    <row r="19" spans="1:16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6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6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6" ht="15.75" customHeight="1" x14ac:dyDescent="0.25">
      <c r="A22" s="1"/>
      <c r="B22" s="1"/>
      <c r="C22" s="1"/>
      <c r="D22" s="1"/>
      <c r="E22" s="1"/>
      <c r="F22" s="6"/>
      <c r="G22" s="2"/>
      <c r="H22" s="2"/>
    </row>
    <row r="23" spans="1:16" ht="15.75" customHeight="1" thickBot="1" x14ac:dyDescent="0.3">
      <c r="A23" s="401"/>
      <c r="B23" s="401"/>
      <c r="C23" s="401"/>
      <c r="D23" s="401"/>
      <c r="E23" s="401"/>
      <c r="F23" s="401"/>
      <c r="G23" s="401"/>
      <c r="H23" s="401"/>
    </row>
    <row r="24" spans="1:16" ht="15.75" customHeight="1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392" t="s">
        <v>569</v>
      </c>
      <c r="H24" s="393"/>
    </row>
    <row r="25" spans="1:16" ht="15.75" customHeight="1" thickBot="1" x14ac:dyDescent="0.3">
      <c r="A25" s="404"/>
      <c r="B25" s="405"/>
      <c r="C25" s="407"/>
      <c r="D25" s="410"/>
      <c r="E25" s="411"/>
      <c r="F25" s="405"/>
      <c r="G25" s="487"/>
      <c r="H25" s="488"/>
    </row>
    <row r="26" spans="1:16" ht="28.7" customHeight="1" thickBot="1" x14ac:dyDescent="0.3">
      <c r="A26" s="629" t="s">
        <v>543</v>
      </c>
      <c r="B26" s="615" t="s">
        <v>543</v>
      </c>
      <c r="C26" s="86" t="s">
        <v>89</v>
      </c>
      <c r="D26" s="615" t="s">
        <v>607</v>
      </c>
      <c r="E26" s="615" t="s">
        <v>607</v>
      </c>
      <c r="F26" s="615" t="s">
        <v>607</v>
      </c>
      <c r="G26" s="598">
        <f>SUM(I26-I26*K26)</f>
        <v>8168.1600000000008</v>
      </c>
      <c r="H26" s="599"/>
      <c r="I26" s="124">
        <f>VLOOKUP(C26,$N$26:$P$41,3,0)</f>
        <v>10210.200000000001</v>
      </c>
      <c r="J26" s="140"/>
      <c r="K26" s="24">
        <f xml:space="preserve"> F9</f>
        <v>0.2</v>
      </c>
      <c r="M26" s="236" t="s">
        <v>543</v>
      </c>
      <c r="N26" s="236" t="s">
        <v>89</v>
      </c>
      <c r="O26" s="236" t="s">
        <v>607</v>
      </c>
      <c r="P26" s="259">
        <v>10210.200000000001</v>
      </c>
    </row>
    <row r="27" spans="1:16" ht="28.7" customHeight="1" thickBot="1" x14ac:dyDescent="0.3">
      <c r="A27" s="624" t="s">
        <v>544</v>
      </c>
      <c r="B27" s="452" t="s">
        <v>544</v>
      </c>
      <c r="C27" s="67">
        <v>260</v>
      </c>
      <c r="D27" s="452" t="s">
        <v>608</v>
      </c>
      <c r="E27" s="452" t="s">
        <v>608</v>
      </c>
      <c r="F27" s="452" t="s">
        <v>608</v>
      </c>
      <c r="G27" s="625"/>
      <c r="H27" s="626"/>
      <c r="I27" s="124">
        <f t="shared" ref="I27:I45" si="0">VLOOKUP(C27,$N$26:$P$41,3,0)</f>
        <v>2856</v>
      </c>
      <c r="J27" s="141"/>
      <c r="K27" s="24"/>
      <c r="M27" s="236" t="s">
        <v>544</v>
      </c>
      <c r="N27" s="236">
        <v>260</v>
      </c>
      <c r="O27" s="236" t="s">
        <v>608</v>
      </c>
      <c r="P27" s="237">
        <v>2856</v>
      </c>
    </row>
    <row r="28" spans="1:16" ht="28.7" customHeight="1" thickBot="1" x14ac:dyDescent="0.3">
      <c r="A28" s="624" t="s">
        <v>545</v>
      </c>
      <c r="B28" s="452" t="s">
        <v>545</v>
      </c>
      <c r="C28" s="67" t="s">
        <v>8</v>
      </c>
      <c r="D28" s="452" t="s">
        <v>9</v>
      </c>
      <c r="E28" s="452" t="s">
        <v>9</v>
      </c>
      <c r="F28" s="452" t="s">
        <v>9</v>
      </c>
      <c r="G28" s="625">
        <f>SUM(I28-I28*K28)</f>
        <v>3239.52</v>
      </c>
      <c r="H28" s="626"/>
      <c r="I28" s="124">
        <f t="shared" si="0"/>
        <v>4049.4</v>
      </c>
      <c r="J28" s="141"/>
      <c r="K28" s="24">
        <f xml:space="preserve"> F9</f>
        <v>0.2</v>
      </c>
      <c r="M28" s="236" t="s">
        <v>545</v>
      </c>
      <c r="N28" s="236" t="s">
        <v>8</v>
      </c>
      <c r="O28" s="236" t="s">
        <v>9</v>
      </c>
      <c r="P28" s="259">
        <v>4049.4</v>
      </c>
    </row>
    <row r="29" spans="1:16" ht="28.7" customHeight="1" thickBot="1" x14ac:dyDescent="0.3">
      <c r="A29" s="624" t="s">
        <v>614</v>
      </c>
      <c r="B29" s="452"/>
      <c r="C29" s="67" t="s">
        <v>500</v>
      </c>
      <c r="D29" s="452" t="s">
        <v>597</v>
      </c>
      <c r="E29" s="452" t="s">
        <v>597</v>
      </c>
      <c r="F29" s="452" t="s">
        <v>597</v>
      </c>
      <c r="G29" s="625">
        <f>SUM(I29-I29*K29)</f>
        <v>954.72</v>
      </c>
      <c r="H29" s="626"/>
      <c r="I29" s="124">
        <f t="shared" si="0"/>
        <v>1193.4000000000001</v>
      </c>
      <c r="J29" s="141"/>
      <c r="K29" s="24">
        <f xml:space="preserve"> K26</f>
        <v>0.2</v>
      </c>
      <c r="M29" s="236"/>
      <c r="N29" s="236" t="s">
        <v>500</v>
      </c>
      <c r="O29" s="236" t="s">
        <v>597</v>
      </c>
      <c r="P29" s="259">
        <v>1193.4000000000001</v>
      </c>
    </row>
    <row r="30" spans="1:16" ht="28.7" customHeight="1" thickBot="1" x14ac:dyDescent="0.3">
      <c r="A30" s="624" t="s">
        <v>546</v>
      </c>
      <c r="B30" s="452" t="s">
        <v>546</v>
      </c>
      <c r="C30" s="67" t="s">
        <v>70</v>
      </c>
      <c r="D30" s="452" t="s">
        <v>71</v>
      </c>
      <c r="E30" s="452" t="s">
        <v>71</v>
      </c>
      <c r="F30" s="452" t="s">
        <v>71</v>
      </c>
      <c r="G30" s="625">
        <f>SUM(I30-I30*K30)</f>
        <v>-4000</v>
      </c>
      <c r="H30" s="626"/>
      <c r="I30" s="124">
        <f t="shared" si="0"/>
        <v>-5000</v>
      </c>
      <c r="J30" s="141"/>
      <c r="K30" s="24">
        <f xml:space="preserve"> K26</f>
        <v>0.2</v>
      </c>
      <c r="M30" s="236" t="s">
        <v>546</v>
      </c>
      <c r="N30" s="236" t="s">
        <v>70</v>
      </c>
      <c r="O30" s="236" t="s">
        <v>71</v>
      </c>
      <c r="P30" s="237">
        <v>-5000</v>
      </c>
    </row>
    <row r="31" spans="1:16" ht="28.7" customHeight="1" thickBot="1" x14ac:dyDescent="0.3">
      <c r="A31" s="624" t="s">
        <v>546</v>
      </c>
      <c r="B31" s="452" t="s">
        <v>546</v>
      </c>
      <c r="C31" s="67" t="s">
        <v>72</v>
      </c>
      <c r="D31" s="452" t="s">
        <v>73</v>
      </c>
      <c r="E31" s="452" t="s">
        <v>73</v>
      </c>
      <c r="F31" s="452" t="s">
        <v>73</v>
      </c>
      <c r="G31" s="625">
        <f t="shared" ref="G31:G45" si="1">SUM(I31-I31*K31)</f>
        <v>10028.64</v>
      </c>
      <c r="H31" s="626"/>
      <c r="I31" s="124">
        <f t="shared" si="0"/>
        <v>12535.8</v>
      </c>
      <c r="J31" s="141"/>
      <c r="K31" s="24">
        <f xml:space="preserve"> K26</f>
        <v>0.2</v>
      </c>
      <c r="M31" s="236"/>
      <c r="N31" s="236" t="s">
        <v>72</v>
      </c>
      <c r="O31" s="236" t="s">
        <v>73</v>
      </c>
      <c r="P31" s="259">
        <v>12535.8</v>
      </c>
    </row>
    <row r="32" spans="1:16" ht="28.7" customHeight="1" thickBot="1" x14ac:dyDescent="0.3">
      <c r="A32" s="624" t="s">
        <v>546</v>
      </c>
      <c r="B32" s="452" t="s">
        <v>546</v>
      </c>
      <c r="C32" s="67" t="s">
        <v>294</v>
      </c>
      <c r="D32" s="452" t="s">
        <v>598</v>
      </c>
      <c r="E32" s="452" t="s">
        <v>598</v>
      </c>
      <c r="F32" s="452" t="s">
        <v>598</v>
      </c>
      <c r="G32" s="625">
        <f t="shared" si="1"/>
        <v>2309.2799999999997</v>
      </c>
      <c r="H32" s="626"/>
      <c r="I32" s="124">
        <f t="shared" si="0"/>
        <v>2886.6</v>
      </c>
      <c r="J32" s="141"/>
      <c r="K32" s="24">
        <f xml:space="preserve"> K26</f>
        <v>0.2</v>
      </c>
      <c r="M32" s="236"/>
      <c r="N32" s="236" t="s">
        <v>294</v>
      </c>
      <c r="O32" s="236" t="s">
        <v>598</v>
      </c>
      <c r="P32" s="259">
        <v>2886.6</v>
      </c>
    </row>
    <row r="33" spans="1:16" ht="28.7" customHeight="1" thickBot="1" x14ac:dyDescent="0.3">
      <c r="A33" s="624" t="s">
        <v>546</v>
      </c>
      <c r="B33" s="452" t="s">
        <v>546</v>
      </c>
      <c r="C33" s="67" t="s">
        <v>499</v>
      </c>
      <c r="D33" s="452" t="s">
        <v>599</v>
      </c>
      <c r="E33" s="452" t="s">
        <v>599</v>
      </c>
      <c r="F33" s="452" t="s">
        <v>599</v>
      </c>
      <c r="G33" s="625">
        <f t="shared" si="1"/>
        <v>3557.7599999999998</v>
      </c>
      <c r="H33" s="626"/>
      <c r="I33" s="124">
        <f t="shared" si="0"/>
        <v>4447.2</v>
      </c>
      <c r="J33" s="141"/>
      <c r="K33" s="24">
        <f xml:space="preserve"> K26</f>
        <v>0.2</v>
      </c>
      <c r="M33" s="236"/>
      <c r="N33" s="236" t="s">
        <v>499</v>
      </c>
      <c r="O33" s="236" t="s">
        <v>599</v>
      </c>
      <c r="P33" s="259">
        <v>4447.2</v>
      </c>
    </row>
    <row r="34" spans="1:16" ht="28.7" hidden="1" customHeight="1" thickBot="1" x14ac:dyDescent="0.3">
      <c r="A34" s="624"/>
      <c r="B34" s="452"/>
      <c r="C34" s="67"/>
      <c r="D34" s="452"/>
      <c r="E34" s="452"/>
      <c r="F34" s="452"/>
      <c r="G34" s="625">
        <v>0</v>
      </c>
      <c r="H34" s="626"/>
      <c r="I34" s="124" t="e">
        <f t="shared" si="0"/>
        <v>#N/A</v>
      </c>
      <c r="J34" s="141"/>
      <c r="K34" s="24">
        <f t="shared" ref="K34" si="2" xml:space="preserve"> K31</f>
        <v>0.2</v>
      </c>
      <c r="M34" s="236" t="s">
        <v>18</v>
      </c>
      <c r="N34" s="236" t="s">
        <v>19</v>
      </c>
      <c r="O34" s="236" t="s">
        <v>18</v>
      </c>
      <c r="P34" s="237">
        <v>3672</v>
      </c>
    </row>
    <row r="35" spans="1:16" ht="28.7" customHeight="1" thickBot="1" x14ac:dyDescent="0.3">
      <c r="A35" s="624" t="s">
        <v>18</v>
      </c>
      <c r="B35" s="452" t="s">
        <v>18</v>
      </c>
      <c r="C35" s="67" t="s">
        <v>19</v>
      </c>
      <c r="D35" s="452" t="s">
        <v>18</v>
      </c>
      <c r="E35" s="452" t="s">
        <v>18</v>
      </c>
      <c r="F35" s="452" t="s">
        <v>18</v>
      </c>
      <c r="G35" s="625">
        <f t="shared" si="1"/>
        <v>2937.6</v>
      </c>
      <c r="H35" s="626"/>
      <c r="I35" s="124">
        <f t="shared" si="0"/>
        <v>3672</v>
      </c>
      <c r="J35" s="141"/>
      <c r="K35" s="24">
        <f t="shared" ref="K35" si="3" xml:space="preserve"> K31</f>
        <v>0.2</v>
      </c>
      <c r="M35" s="236" t="s">
        <v>550</v>
      </c>
      <c r="N35" s="236" t="s">
        <v>16</v>
      </c>
      <c r="O35" s="236" t="s">
        <v>17</v>
      </c>
      <c r="P35" s="259">
        <v>1703.4</v>
      </c>
    </row>
    <row r="36" spans="1:16" ht="28.7" customHeight="1" thickBot="1" x14ac:dyDescent="0.3">
      <c r="A36" s="624" t="s">
        <v>550</v>
      </c>
      <c r="B36" s="452" t="s">
        <v>550</v>
      </c>
      <c r="C36" s="67" t="s">
        <v>16</v>
      </c>
      <c r="D36" s="452" t="s">
        <v>17</v>
      </c>
      <c r="E36" s="452" t="s">
        <v>17</v>
      </c>
      <c r="F36" s="452" t="s">
        <v>17</v>
      </c>
      <c r="G36" s="625">
        <f t="shared" si="1"/>
        <v>1362.72</v>
      </c>
      <c r="H36" s="626"/>
      <c r="I36" s="124">
        <f t="shared" si="0"/>
        <v>1703.4</v>
      </c>
      <c r="J36" s="141"/>
      <c r="K36" s="24">
        <f xml:space="preserve"> K26</f>
        <v>0.2</v>
      </c>
      <c r="M36" s="236" t="s">
        <v>551</v>
      </c>
      <c r="N36" s="236" t="s">
        <v>20</v>
      </c>
      <c r="O36" s="236" t="s">
        <v>552</v>
      </c>
      <c r="P36" s="259">
        <v>3809.7</v>
      </c>
    </row>
    <row r="37" spans="1:16" ht="28.7" customHeight="1" thickBot="1" x14ac:dyDescent="0.3">
      <c r="A37" s="624" t="s">
        <v>551</v>
      </c>
      <c r="B37" s="452" t="s">
        <v>551</v>
      </c>
      <c r="C37" s="67" t="s">
        <v>20</v>
      </c>
      <c r="D37" s="452" t="s">
        <v>552</v>
      </c>
      <c r="E37" s="452" t="s">
        <v>552</v>
      </c>
      <c r="F37" s="452" t="s">
        <v>552</v>
      </c>
      <c r="G37" s="625">
        <f t="shared" si="1"/>
        <v>3047.7599999999998</v>
      </c>
      <c r="H37" s="626"/>
      <c r="I37" s="124">
        <f t="shared" si="0"/>
        <v>3809.7</v>
      </c>
      <c r="J37" s="141"/>
      <c r="K37" s="24">
        <f xml:space="preserve"> K26</f>
        <v>0.2</v>
      </c>
      <c r="M37" s="236" t="s">
        <v>555</v>
      </c>
      <c r="N37" s="236" t="s">
        <v>30</v>
      </c>
      <c r="O37" s="236" t="s">
        <v>31</v>
      </c>
      <c r="P37" s="237">
        <v>1581</v>
      </c>
    </row>
    <row r="38" spans="1:16" ht="28.7" customHeight="1" thickBot="1" x14ac:dyDescent="0.3">
      <c r="A38" s="624" t="s">
        <v>555</v>
      </c>
      <c r="B38" s="452" t="s">
        <v>555</v>
      </c>
      <c r="C38" s="67" t="s">
        <v>30</v>
      </c>
      <c r="D38" s="452" t="s">
        <v>31</v>
      </c>
      <c r="E38" s="452" t="s">
        <v>31</v>
      </c>
      <c r="F38" s="452" t="s">
        <v>31</v>
      </c>
      <c r="G38" s="625">
        <f t="shared" si="1"/>
        <v>1581</v>
      </c>
      <c r="H38" s="626"/>
      <c r="I38" s="124">
        <f t="shared" si="0"/>
        <v>1581</v>
      </c>
      <c r="J38" s="141"/>
      <c r="K38" s="24">
        <f t="shared" ref="K38" si="4" xml:space="preserve"> F19</f>
        <v>0</v>
      </c>
      <c r="M38" s="236" t="s">
        <v>554</v>
      </c>
      <c r="N38" s="236" t="s">
        <v>1190</v>
      </c>
      <c r="O38" s="236" t="s">
        <v>1446</v>
      </c>
      <c r="P38" s="236">
        <v>550.79999999999995</v>
      </c>
    </row>
    <row r="39" spans="1:16" ht="28.7" customHeight="1" thickBot="1" x14ac:dyDescent="0.3">
      <c r="A39" s="624" t="s">
        <v>554</v>
      </c>
      <c r="B39" s="452" t="s">
        <v>554</v>
      </c>
      <c r="C39" s="67" t="s">
        <v>1190</v>
      </c>
      <c r="D39" s="452" t="s">
        <v>1660</v>
      </c>
      <c r="E39" s="452" t="s">
        <v>314</v>
      </c>
      <c r="F39" s="452" t="s">
        <v>314</v>
      </c>
      <c r="G39" s="625">
        <f t="shared" si="1"/>
        <v>440.64</v>
      </c>
      <c r="H39" s="626"/>
      <c r="I39" s="124">
        <f t="shared" si="0"/>
        <v>550.79999999999995</v>
      </c>
      <c r="J39" s="141"/>
      <c r="K39" s="24">
        <f t="shared" ref="K39" si="5" xml:space="preserve"> K36</f>
        <v>0.2</v>
      </c>
      <c r="M39" s="236" t="s">
        <v>26</v>
      </c>
      <c r="N39" s="236" t="s">
        <v>27</v>
      </c>
      <c r="O39" s="236" t="s">
        <v>26</v>
      </c>
      <c r="P39" s="236">
        <v>280.5</v>
      </c>
    </row>
    <row r="40" spans="1:16" ht="28.7" customHeight="1" thickBot="1" x14ac:dyDescent="0.3">
      <c r="A40" s="624" t="s">
        <v>26</v>
      </c>
      <c r="B40" s="452" t="s">
        <v>26</v>
      </c>
      <c r="C40" s="67" t="s">
        <v>27</v>
      </c>
      <c r="D40" s="452" t="s">
        <v>26</v>
      </c>
      <c r="E40" s="452" t="s">
        <v>26</v>
      </c>
      <c r="F40" s="452" t="s">
        <v>26</v>
      </c>
      <c r="G40" s="625">
        <f t="shared" si="1"/>
        <v>224.4</v>
      </c>
      <c r="H40" s="626"/>
      <c r="I40" s="124">
        <f t="shared" si="0"/>
        <v>280.5</v>
      </c>
      <c r="J40" s="141"/>
      <c r="K40" s="24">
        <f t="shared" ref="K40" si="6" xml:space="preserve"> K36</f>
        <v>0.2</v>
      </c>
      <c r="M40" s="236" t="s">
        <v>609</v>
      </c>
      <c r="N40" s="236" t="s">
        <v>501</v>
      </c>
      <c r="O40" s="236" t="s">
        <v>610</v>
      </c>
      <c r="P40" s="237">
        <v>5610</v>
      </c>
    </row>
    <row r="41" spans="1:16" ht="28.7" customHeight="1" thickBot="1" x14ac:dyDescent="0.3">
      <c r="A41" s="624" t="s">
        <v>609</v>
      </c>
      <c r="B41" s="452" t="s">
        <v>609</v>
      </c>
      <c r="C41" s="67" t="s">
        <v>501</v>
      </c>
      <c r="D41" s="452" t="s">
        <v>610</v>
      </c>
      <c r="E41" s="452" t="s">
        <v>610</v>
      </c>
      <c r="F41" s="452" t="s">
        <v>610</v>
      </c>
      <c r="G41" s="625">
        <f t="shared" si="1"/>
        <v>4488</v>
      </c>
      <c r="H41" s="626"/>
      <c r="I41" s="124">
        <f t="shared" si="0"/>
        <v>5610</v>
      </c>
      <c r="J41" s="141"/>
      <c r="K41" s="24">
        <f xml:space="preserve"> K26</f>
        <v>0.2</v>
      </c>
      <c r="M41" s="236" t="s">
        <v>592</v>
      </c>
      <c r="N41" s="236">
        <v>110</v>
      </c>
      <c r="O41" s="236" t="s">
        <v>315</v>
      </c>
      <c r="P41" s="236">
        <v>428.4</v>
      </c>
    </row>
    <row r="42" spans="1:16" ht="28.7" customHeight="1" thickBot="1" x14ac:dyDescent="0.3">
      <c r="A42" s="624" t="s">
        <v>611</v>
      </c>
      <c r="B42" s="452" t="s">
        <v>611</v>
      </c>
      <c r="C42" s="67" t="s">
        <v>74</v>
      </c>
      <c r="D42" s="452" t="s">
        <v>612</v>
      </c>
      <c r="E42" s="452" t="s">
        <v>612</v>
      </c>
      <c r="F42" s="452" t="s">
        <v>612</v>
      </c>
      <c r="G42" s="625" t="e">
        <f t="shared" si="1"/>
        <v>#N/A</v>
      </c>
      <c r="H42" s="626"/>
      <c r="I42" s="124" t="e">
        <f t="shared" si="0"/>
        <v>#N/A</v>
      </c>
      <c r="J42" s="141"/>
      <c r="K42" s="24"/>
      <c r="M42" s="236" t="s">
        <v>613</v>
      </c>
      <c r="N42" s="236" t="s">
        <v>75</v>
      </c>
      <c r="O42" s="236" t="s">
        <v>76</v>
      </c>
      <c r="P42" s="237">
        <v>7140</v>
      </c>
    </row>
    <row r="43" spans="1:16" ht="28.7" customHeight="1" thickBot="1" x14ac:dyDescent="0.3">
      <c r="A43" s="624" t="s">
        <v>592</v>
      </c>
      <c r="B43" s="452" t="s">
        <v>592</v>
      </c>
      <c r="C43" s="67">
        <v>110</v>
      </c>
      <c r="D43" s="452" t="s">
        <v>315</v>
      </c>
      <c r="E43" s="452" t="s">
        <v>315</v>
      </c>
      <c r="F43" s="452" t="s">
        <v>315</v>
      </c>
      <c r="G43" s="625">
        <f t="shared" si="1"/>
        <v>342.71999999999997</v>
      </c>
      <c r="H43" s="626"/>
      <c r="I43" s="124">
        <f t="shared" si="0"/>
        <v>428.4</v>
      </c>
      <c r="J43" s="141"/>
      <c r="K43" s="24">
        <f xml:space="preserve"> K26</f>
        <v>0.2</v>
      </c>
      <c r="M43" s="236" t="s">
        <v>613</v>
      </c>
      <c r="N43" s="236" t="s">
        <v>75</v>
      </c>
      <c r="O43" s="236" t="s">
        <v>76</v>
      </c>
      <c r="P43" s="237">
        <v>7140</v>
      </c>
    </row>
    <row r="44" spans="1:16" ht="28.7" customHeight="1" x14ac:dyDescent="0.25">
      <c r="A44" s="624" t="s">
        <v>613</v>
      </c>
      <c r="B44" s="452" t="s">
        <v>613</v>
      </c>
      <c r="C44" s="67" t="s">
        <v>75</v>
      </c>
      <c r="D44" s="452" t="s">
        <v>76</v>
      </c>
      <c r="E44" s="452" t="s">
        <v>76</v>
      </c>
      <c r="F44" s="452" t="s">
        <v>76</v>
      </c>
      <c r="G44" s="625">
        <f t="shared" si="1"/>
        <v>5712</v>
      </c>
      <c r="H44" s="626"/>
      <c r="I44" s="124">
        <f>VLOOKUP(C44,$N$26:$P$43,3,0)</f>
        <v>7140</v>
      </c>
      <c r="J44" s="141"/>
      <c r="K44" s="24">
        <f t="shared" ref="K44" si="7" xml:space="preserve"> K41</f>
        <v>0.2</v>
      </c>
    </row>
    <row r="45" spans="1:16" hidden="1" x14ac:dyDescent="0.25">
      <c r="A45" s="624"/>
      <c r="B45" s="452"/>
      <c r="C45" s="67"/>
      <c r="D45" s="452"/>
      <c r="E45" s="452"/>
      <c r="F45" s="452"/>
      <c r="G45" s="625" t="e">
        <f t="shared" si="1"/>
        <v>#N/A</v>
      </c>
      <c r="H45" s="626"/>
      <c r="I45" s="124" t="e">
        <f t="shared" si="0"/>
        <v>#N/A</v>
      </c>
      <c r="J45" s="142"/>
      <c r="K45" s="24">
        <f t="shared" ref="K45" si="8" xml:space="preserve"> K41</f>
        <v>0.2</v>
      </c>
    </row>
    <row r="50" spans="1:16" ht="15.75" thickBot="1" x14ac:dyDescent="0.3"/>
    <row r="51" spans="1:16" ht="15" customHeight="1" x14ac:dyDescent="0.25">
      <c r="A51" s="380" t="s">
        <v>56</v>
      </c>
      <c r="B51" s="381"/>
      <c r="C51" s="384" t="s">
        <v>63</v>
      </c>
      <c r="D51" s="386" t="s">
        <v>1</v>
      </c>
      <c r="E51" s="387"/>
      <c r="F51" s="388"/>
      <c r="G51" s="392" t="s">
        <v>569</v>
      </c>
      <c r="H51" s="393"/>
      <c r="I51" s="502" t="s">
        <v>35</v>
      </c>
      <c r="J51" s="503"/>
    </row>
    <row r="52" spans="1:16" ht="15" customHeight="1" thickBot="1" x14ac:dyDescent="0.3">
      <c r="A52" s="382"/>
      <c r="B52" s="383"/>
      <c r="C52" s="385"/>
      <c r="D52" s="389"/>
      <c r="E52" s="390"/>
      <c r="F52" s="391"/>
      <c r="G52" s="487"/>
      <c r="H52" s="488"/>
      <c r="I52" s="504"/>
      <c r="J52" s="505"/>
    </row>
    <row r="53" spans="1:16" ht="15" customHeight="1" thickBot="1" x14ac:dyDescent="0.3">
      <c r="A53" s="495" t="s">
        <v>51</v>
      </c>
      <c r="B53" s="496" t="s">
        <v>51</v>
      </c>
      <c r="C53" s="109" t="s">
        <v>50</v>
      </c>
      <c r="D53" s="496" t="s">
        <v>51</v>
      </c>
      <c r="E53" s="496" t="s">
        <v>51</v>
      </c>
      <c r="F53" s="496" t="s">
        <v>51</v>
      </c>
      <c r="G53" s="627">
        <f>SUM(I53-I53*K53)</f>
        <v>103.49600000000001</v>
      </c>
      <c r="H53" s="628"/>
      <c r="I53" s="620">
        <f>VLOOKUP(C53,$M$53:$P$107,4,0)</f>
        <v>129.37</v>
      </c>
      <c r="J53" s="621">
        <v>126.83</v>
      </c>
      <c r="K53" s="24">
        <f xml:space="preserve"> K26</f>
        <v>0.2</v>
      </c>
      <c r="M53" s="236" t="s">
        <v>50</v>
      </c>
      <c r="N53" s="236" t="s">
        <v>51</v>
      </c>
      <c r="O53" s="236">
        <v>1.7</v>
      </c>
      <c r="P53" s="236">
        <v>129.37</v>
      </c>
    </row>
    <row r="54" spans="1:16" ht="15" customHeight="1" thickBot="1" x14ac:dyDescent="0.3">
      <c r="A54" s="489" t="s">
        <v>615</v>
      </c>
      <c r="B54" s="490" t="s">
        <v>615</v>
      </c>
      <c r="C54" s="102">
        <v>7273890</v>
      </c>
      <c r="D54" s="490" t="s">
        <v>615</v>
      </c>
      <c r="E54" s="490" t="s">
        <v>615</v>
      </c>
      <c r="F54" s="490" t="s">
        <v>615</v>
      </c>
      <c r="G54" s="622">
        <f>SUM(I54-I54*K54)</f>
        <v>13237.151999999998</v>
      </c>
      <c r="H54" s="623"/>
      <c r="I54" s="620">
        <f>VLOOKUP(C54,$M$53:$P$107,4,0)</f>
        <v>16546.439999999999</v>
      </c>
      <c r="J54" s="621">
        <v>126.83</v>
      </c>
      <c r="K54" s="24">
        <f xml:space="preserve"> K53</f>
        <v>0.2</v>
      </c>
      <c r="M54" s="236">
        <v>7203954</v>
      </c>
      <c r="N54" s="236" t="s">
        <v>1646</v>
      </c>
      <c r="O54" s="259">
        <v>2891</v>
      </c>
      <c r="P54" s="259">
        <v>13704.72</v>
      </c>
    </row>
    <row r="55" spans="1:16" ht="15" customHeight="1" thickBot="1" x14ac:dyDescent="0.3">
      <c r="A55" s="489" t="s">
        <v>616</v>
      </c>
      <c r="B55" s="490" t="s">
        <v>616</v>
      </c>
      <c r="C55" s="102">
        <v>7273889</v>
      </c>
      <c r="D55" s="490" t="s">
        <v>616</v>
      </c>
      <c r="E55" s="490" t="s">
        <v>616</v>
      </c>
      <c r="F55" s="490" t="s">
        <v>616</v>
      </c>
      <c r="G55" s="622">
        <f>SUM(I55-I55*K55)</f>
        <v>11080.464</v>
      </c>
      <c r="H55" s="623"/>
      <c r="I55" s="620">
        <f t="shared" ref="I55:I73" si="9">VLOOKUP(C55,$M$53:$P$107,4,0)</f>
        <v>13850.58</v>
      </c>
      <c r="J55" s="621">
        <v>126.83</v>
      </c>
      <c r="K55" s="24">
        <f t="shared" ref="K55" si="10" xml:space="preserve"> K28</f>
        <v>0.2</v>
      </c>
      <c r="M55" s="236">
        <v>7225063</v>
      </c>
      <c r="N55" s="236" t="s">
        <v>1647</v>
      </c>
      <c r="O55" s="259">
        <v>2830</v>
      </c>
      <c r="P55" s="259">
        <v>13704.72</v>
      </c>
    </row>
    <row r="56" spans="1:16" ht="15" customHeight="1" thickBot="1" x14ac:dyDescent="0.3">
      <c r="A56" s="489" t="s">
        <v>295</v>
      </c>
      <c r="B56" s="490" t="s">
        <v>295</v>
      </c>
      <c r="C56" s="102">
        <v>7273892</v>
      </c>
      <c r="D56" s="490" t="s">
        <v>295</v>
      </c>
      <c r="E56" s="490" t="s">
        <v>295</v>
      </c>
      <c r="F56" s="490" t="s">
        <v>295</v>
      </c>
      <c r="G56" s="622">
        <f t="shared" ref="G56:G73" si="11">SUM(I56-I56*K56)</f>
        <v>13237.151999999998</v>
      </c>
      <c r="H56" s="623"/>
      <c r="I56" s="620">
        <f t="shared" si="9"/>
        <v>16546.439999999999</v>
      </c>
      <c r="J56" s="621">
        <v>126.83</v>
      </c>
      <c r="K56" s="24">
        <f t="shared" ref="K56" si="12" xml:space="preserve"> K55</f>
        <v>0.2</v>
      </c>
      <c r="M56" s="236">
        <v>7235385</v>
      </c>
      <c r="N56" s="236" t="s">
        <v>1648</v>
      </c>
      <c r="O56" s="259">
        <v>3112</v>
      </c>
      <c r="P56" s="259">
        <v>16058.88</v>
      </c>
    </row>
    <row r="57" spans="1:16" ht="15" customHeight="1" thickBot="1" x14ac:dyDescent="0.3">
      <c r="A57" s="489" t="s">
        <v>296</v>
      </c>
      <c r="B57" s="490" t="s">
        <v>296</v>
      </c>
      <c r="C57" s="102">
        <v>7273891</v>
      </c>
      <c r="D57" s="490" t="s">
        <v>296</v>
      </c>
      <c r="E57" s="490" t="s">
        <v>296</v>
      </c>
      <c r="F57" s="490" t="s">
        <v>296</v>
      </c>
      <c r="G57" s="622">
        <f t="shared" si="11"/>
        <v>11080.464</v>
      </c>
      <c r="H57" s="623"/>
      <c r="I57" s="620">
        <f t="shared" si="9"/>
        <v>13850.58</v>
      </c>
      <c r="J57" s="621">
        <v>126.83</v>
      </c>
      <c r="K57" s="24">
        <f t="shared" ref="K57" si="13" xml:space="preserve"> K30</f>
        <v>0.2</v>
      </c>
      <c r="M57" s="236">
        <v>7235387</v>
      </c>
      <c r="N57" s="236" t="s">
        <v>1649</v>
      </c>
      <c r="O57" s="259">
        <v>2969</v>
      </c>
      <c r="P57" s="259">
        <v>15003.18</v>
      </c>
    </row>
    <row r="58" spans="1:16" ht="15" customHeight="1" thickBot="1" x14ac:dyDescent="0.3">
      <c r="A58" s="489" t="s">
        <v>297</v>
      </c>
      <c r="B58" s="490" t="s">
        <v>297</v>
      </c>
      <c r="C58" s="102">
        <v>7273896</v>
      </c>
      <c r="D58" s="490" t="s">
        <v>297</v>
      </c>
      <c r="E58" s="490" t="s">
        <v>297</v>
      </c>
      <c r="F58" s="490" t="s">
        <v>297</v>
      </c>
      <c r="G58" s="622">
        <f t="shared" si="11"/>
        <v>20963.856</v>
      </c>
      <c r="H58" s="623"/>
      <c r="I58" s="620">
        <f t="shared" si="9"/>
        <v>26204.82</v>
      </c>
      <c r="J58" s="621">
        <v>126.83</v>
      </c>
      <c r="K58" s="24">
        <f t="shared" ref="K58" si="14" xml:space="preserve"> K57</f>
        <v>0.2</v>
      </c>
      <c r="M58" s="236">
        <v>7235389</v>
      </c>
      <c r="N58" s="236" t="s">
        <v>1650</v>
      </c>
      <c r="O58" s="259">
        <v>3171</v>
      </c>
      <c r="P58" s="259">
        <v>16058.88</v>
      </c>
    </row>
    <row r="59" spans="1:16" ht="15" customHeight="1" thickBot="1" x14ac:dyDescent="0.3">
      <c r="A59" s="489" t="s">
        <v>298</v>
      </c>
      <c r="B59" s="490" t="s">
        <v>298</v>
      </c>
      <c r="C59" s="102">
        <v>7273895</v>
      </c>
      <c r="D59" s="490" t="s">
        <v>298</v>
      </c>
      <c r="E59" s="490" t="s">
        <v>298</v>
      </c>
      <c r="F59" s="490" t="s">
        <v>298</v>
      </c>
      <c r="G59" s="622">
        <f t="shared" si="11"/>
        <v>20137.248</v>
      </c>
      <c r="H59" s="623"/>
      <c r="I59" s="620">
        <f t="shared" si="9"/>
        <v>25171.56</v>
      </c>
      <c r="J59" s="621">
        <v>126.83</v>
      </c>
      <c r="K59" s="24">
        <f t="shared" ref="K59" si="15" xml:space="preserve"> K32</f>
        <v>0.2</v>
      </c>
      <c r="M59" s="236">
        <v>7235391</v>
      </c>
      <c r="N59" s="236" t="s">
        <v>606</v>
      </c>
      <c r="O59" s="259">
        <v>3028</v>
      </c>
      <c r="P59" s="259">
        <v>15003.18</v>
      </c>
    </row>
    <row r="60" spans="1:16" ht="15" customHeight="1" thickBot="1" x14ac:dyDescent="0.3">
      <c r="A60" s="489" t="s">
        <v>299</v>
      </c>
      <c r="B60" s="490" t="s">
        <v>299</v>
      </c>
      <c r="C60" s="102">
        <v>7273898</v>
      </c>
      <c r="D60" s="490" t="s">
        <v>299</v>
      </c>
      <c r="E60" s="490" t="s">
        <v>299</v>
      </c>
      <c r="F60" s="490" t="s">
        <v>299</v>
      </c>
      <c r="G60" s="622">
        <f t="shared" si="11"/>
        <v>20963.856</v>
      </c>
      <c r="H60" s="623"/>
      <c r="I60" s="620">
        <f t="shared" si="9"/>
        <v>26204.82</v>
      </c>
      <c r="J60" s="621">
        <v>126.83</v>
      </c>
      <c r="K60" s="24">
        <f t="shared" ref="K60" si="16" xml:space="preserve"> K59</f>
        <v>0.2</v>
      </c>
      <c r="M60" s="236">
        <v>7254050</v>
      </c>
      <c r="N60" s="236" t="s">
        <v>1661</v>
      </c>
      <c r="O60" s="259">
        <v>1065</v>
      </c>
      <c r="P60" s="259">
        <v>8357.8799999999992</v>
      </c>
    </row>
    <row r="61" spans="1:16" ht="15" customHeight="1" thickBot="1" x14ac:dyDescent="0.3">
      <c r="A61" s="489" t="s">
        <v>617</v>
      </c>
      <c r="B61" s="490" t="s">
        <v>617</v>
      </c>
      <c r="C61" s="102">
        <v>7273897</v>
      </c>
      <c r="D61" s="490" t="s">
        <v>617</v>
      </c>
      <c r="E61" s="490" t="s">
        <v>617</v>
      </c>
      <c r="F61" s="490" t="s">
        <v>617</v>
      </c>
      <c r="G61" s="622">
        <f t="shared" si="11"/>
        <v>20137.248</v>
      </c>
      <c r="H61" s="623"/>
      <c r="I61" s="620">
        <f t="shared" si="9"/>
        <v>25171.56</v>
      </c>
      <c r="J61" s="621">
        <v>126.83</v>
      </c>
      <c r="K61" s="24">
        <f t="shared" ref="K61" si="17" xml:space="preserve"> K34</f>
        <v>0.2</v>
      </c>
      <c r="M61" s="236">
        <v>7254074</v>
      </c>
      <c r="N61" s="236" t="s">
        <v>1662</v>
      </c>
      <c r="O61" s="259">
        <v>1441</v>
      </c>
      <c r="P61" s="259">
        <v>8357.8799999999992</v>
      </c>
    </row>
    <row r="62" spans="1:16" ht="21.75" customHeight="1" thickBot="1" x14ac:dyDescent="0.3">
      <c r="A62" s="489" t="s">
        <v>601</v>
      </c>
      <c r="B62" s="490" t="s">
        <v>601</v>
      </c>
      <c r="C62" s="102">
        <v>7203954</v>
      </c>
      <c r="D62" s="490" t="s">
        <v>601</v>
      </c>
      <c r="E62" s="490" t="s">
        <v>601</v>
      </c>
      <c r="F62" s="490" t="s">
        <v>601</v>
      </c>
      <c r="G62" s="622">
        <f t="shared" si="11"/>
        <v>10963.776</v>
      </c>
      <c r="H62" s="623"/>
      <c r="I62" s="620">
        <f t="shared" si="9"/>
        <v>13704.72</v>
      </c>
      <c r="J62" s="621">
        <v>126.83</v>
      </c>
      <c r="K62" s="24">
        <f t="shared" ref="K62" si="18" xml:space="preserve"> K61</f>
        <v>0.2</v>
      </c>
      <c r="M62" s="236">
        <v>7273889</v>
      </c>
      <c r="N62" s="236" t="s">
        <v>1663</v>
      </c>
      <c r="O62" s="259">
        <v>3784</v>
      </c>
      <c r="P62" s="259">
        <v>13850.58</v>
      </c>
    </row>
    <row r="63" spans="1:16" ht="28.7" customHeight="1" thickBot="1" x14ac:dyDescent="0.3">
      <c r="A63" s="489" t="s">
        <v>91</v>
      </c>
      <c r="B63" s="490" t="s">
        <v>91</v>
      </c>
      <c r="C63" s="102">
        <v>7273894</v>
      </c>
      <c r="D63" s="490" t="s">
        <v>91</v>
      </c>
      <c r="E63" s="490" t="s">
        <v>91</v>
      </c>
      <c r="F63" s="490" t="s">
        <v>91</v>
      </c>
      <c r="G63" s="622">
        <f t="shared" si="11"/>
        <v>13237.151999999998</v>
      </c>
      <c r="H63" s="623"/>
      <c r="I63" s="620">
        <f t="shared" si="9"/>
        <v>16546.439999999999</v>
      </c>
      <c r="J63" s="621">
        <v>126.83</v>
      </c>
      <c r="K63" s="24">
        <f t="shared" ref="K63" si="19" xml:space="preserve"> K36</f>
        <v>0.2</v>
      </c>
      <c r="M63" s="236">
        <v>7273890</v>
      </c>
      <c r="N63" s="236" t="s">
        <v>1664</v>
      </c>
      <c r="O63" s="259">
        <v>3970</v>
      </c>
      <c r="P63" s="259">
        <v>16546.439999999999</v>
      </c>
    </row>
    <row r="64" spans="1:16" ht="28.7" customHeight="1" thickBot="1" x14ac:dyDescent="0.3">
      <c r="A64" s="489" t="s">
        <v>92</v>
      </c>
      <c r="B64" s="490" t="s">
        <v>92</v>
      </c>
      <c r="C64" s="102">
        <v>7273893</v>
      </c>
      <c r="D64" s="490" t="s">
        <v>92</v>
      </c>
      <c r="E64" s="490" t="s">
        <v>92</v>
      </c>
      <c r="F64" s="490" t="s">
        <v>92</v>
      </c>
      <c r="G64" s="622">
        <f t="shared" si="11"/>
        <v>11080.464</v>
      </c>
      <c r="H64" s="623"/>
      <c r="I64" s="620">
        <f t="shared" si="9"/>
        <v>13850.58</v>
      </c>
      <c r="J64" s="621">
        <v>126.83</v>
      </c>
      <c r="K64" s="24">
        <f t="shared" ref="K64" si="20" xml:space="preserve"> K63</f>
        <v>0.2</v>
      </c>
      <c r="M64" s="236">
        <v>7273891</v>
      </c>
      <c r="N64" s="236" t="s">
        <v>296</v>
      </c>
      <c r="O64" s="259">
        <v>3506</v>
      </c>
      <c r="P64" s="259">
        <v>13850.58</v>
      </c>
    </row>
    <row r="65" spans="1:16" ht="28.7" customHeight="1" thickBot="1" x14ac:dyDescent="0.3">
      <c r="A65" s="489" t="s">
        <v>93</v>
      </c>
      <c r="B65" s="490" t="s">
        <v>93</v>
      </c>
      <c r="C65" s="102">
        <v>7273894</v>
      </c>
      <c r="D65" s="490" t="s">
        <v>93</v>
      </c>
      <c r="E65" s="490" t="s">
        <v>93</v>
      </c>
      <c r="F65" s="490" t="s">
        <v>93</v>
      </c>
      <c r="G65" s="622">
        <f t="shared" si="11"/>
        <v>13237.151999999998</v>
      </c>
      <c r="H65" s="623"/>
      <c r="I65" s="620">
        <f t="shared" si="9"/>
        <v>16546.439999999999</v>
      </c>
      <c r="J65" s="621">
        <v>126.83</v>
      </c>
      <c r="K65" s="24">
        <f xml:space="preserve"> K53</f>
        <v>0.2</v>
      </c>
      <c r="M65" s="236">
        <v>7273892</v>
      </c>
      <c r="N65" s="236" t="s">
        <v>295</v>
      </c>
      <c r="O65" s="259">
        <v>3691</v>
      </c>
      <c r="P65" s="259">
        <v>16546.439999999999</v>
      </c>
    </row>
    <row r="66" spans="1:16" ht="28.7" customHeight="1" thickBot="1" x14ac:dyDescent="0.3">
      <c r="A66" s="489" t="s">
        <v>94</v>
      </c>
      <c r="B66" s="490" t="s">
        <v>94</v>
      </c>
      <c r="C66" s="102">
        <v>7273893</v>
      </c>
      <c r="D66" s="490" t="s">
        <v>94</v>
      </c>
      <c r="E66" s="490" t="s">
        <v>94</v>
      </c>
      <c r="F66" s="490" t="s">
        <v>94</v>
      </c>
      <c r="G66" s="622">
        <f t="shared" si="11"/>
        <v>11080.464</v>
      </c>
      <c r="H66" s="623"/>
      <c r="I66" s="620">
        <f t="shared" si="9"/>
        <v>13850.58</v>
      </c>
      <c r="J66" s="621">
        <v>126.83</v>
      </c>
      <c r="K66" s="24">
        <f t="shared" ref="K66" si="21" xml:space="preserve"> K65</f>
        <v>0.2</v>
      </c>
      <c r="M66" s="236">
        <v>7273893</v>
      </c>
      <c r="N66" s="236" t="s">
        <v>92</v>
      </c>
      <c r="O66" s="259">
        <v>3497</v>
      </c>
      <c r="P66" s="259">
        <v>13850.58</v>
      </c>
    </row>
    <row r="67" spans="1:16" ht="28.7" customHeight="1" thickBot="1" x14ac:dyDescent="0.3">
      <c r="A67" s="489" t="s">
        <v>602</v>
      </c>
      <c r="B67" s="490" t="s">
        <v>602</v>
      </c>
      <c r="C67" s="102">
        <v>7225063</v>
      </c>
      <c r="D67" s="490" t="s">
        <v>602</v>
      </c>
      <c r="E67" s="490" t="s">
        <v>602</v>
      </c>
      <c r="F67" s="490" t="s">
        <v>602</v>
      </c>
      <c r="G67" s="622">
        <f t="shared" si="11"/>
        <v>10963.776</v>
      </c>
      <c r="H67" s="623"/>
      <c r="I67" s="620">
        <f t="shared" si="9"/>
        <v>13704.72</v>
      </c>
      <c r="J67" s="621">
        <v>126.83</v>
      </c>
      <c r="K67" s="24">
        <f t="shared" ref="K67" si="22" xml:space="preserve"> K40</f>
        <v>0.2</v>
      </c>
      <c r="M67" s="236">
        <v>7273894</v>
      </c>
      <c r="N67" s="236" t="s">
        <v>91</v>
      </c>
      <c r="O67" s="259">
        <v>3682</v>
      </c>
      <c r="P67" s="259">
        <v>16546.439999999999</v>
      </c>
    </row>
    <row r="68" spans="1:16" ht="28.7" customHeight="1" thickBot="1" x14ac:dyDescent="0.3">
      <c r="A68" s="489" t="s">
        <v>603</v>
      </c>
      <c r="B68" s="490" t="s">
        <v>603</v>
      </c>
      <c r="C68" s="102">
        <v>7235385</v>
      </c>
      <c r="D68" s="490" t="s">
        <v>603</v>
      </c>
      <c r="E68" s="490" t="s">
        <v>603</v>
      </c>
      <c r="F68" s="490" t="s">
        <v>603</v>
      </c>
      <c r="G68" s="622">
        <f t="shared" si="11"/>
        <v>12847.103999999999</v>
      </c>
      <c r="H68" s="623"/>
      <c r="I68" s="620">
        <f t="shared" si="9"/>
        <v>16058.88</v>
      </c>
      <c r="J68" s="621">
        <v>126.83</v>
      </c>
      <c r="K68" s="24">
        <f t="shared" ref="K68" si="23" xml:space="preserve"> K67</f>
        <v>0.2</v>
      </c>
      <c r="M68" s="236">
        <v>7273895</v>
      </c>
      <c r="N68" s="236" t="s">
        <v>298</v>
      </c>
      <c r="O68" s="259">
        <v>5741</v>
      </c>
      <c r="P68" s="259">
        <v>25171.56</v>
      </c>
    </row>
    <row r="69" spans="1:16" ht="28.7" customHeight="1" thickBot="1" x14ac:dyDescent="0.3">
      <c r="A69" s="489" t="s">
        <v>604</v>
      </c>
      <c r="B69" s="490" t="s">
        <v>604</v>
      </c>
      <c r="C69" s="102">
        <v>7235387</v>
      </c>
      <c r="D69" s="490" t="s">
        <v>604</v>
      </c>
      <c r="E69" s="490" t="s">
        <v>604</v>
      </c>
      <c r="F69" s="490" t="s">
        <v>604</v>
      </c>
      <c r="G69" s="622">
        <f t="shared" si="11"/>
        <v>12002.544</v>
      </c>
      <c r="H69" s="623"/>
      <c r="I69" s="620">
        <f t="shared" si="9"/>
        <v>15003.18</v>
      </c>
      <c r="J69" s="621">
        <v>126.83</v>
      </c>
      <c r="K69" s="24">
        <f xml:space="preserve"> K53</f>
        <v>0.2</v>
      </c>
      <c r="M69" s="236">
        <v>7273896</v>
      </c>
      <c r="N69" s="236" t="s">
        <v>297</v>
      </c>
      <c r="O69" s="259">
        <v>5926</v>
      </c>
      <c r="P69" s="259">
        <v>26204.82</v>
      </c>
    </row>
    <row r="70" spans="1:16" ht="28.7" customHeight="1" thickBot="1" x14ac:dyDescent="0.3">
      <c r="A70" s="489" t="s">
        <v>605</v>
      </c>
      <c r="B70" s="490" t="s">
        <v>605</v>
      </c>
      <c r="C70" s="102">
        <v>7235389</v>
      </c>
      <c r="D70" s="490" t="s">
        <v>605</v>
      </c>
      <c r="E70" s="490" t="s">
        <v>605</v>
      </c>
      <c r="F70" s="490" t="s">
        <v>605</v>
      </c>
      <c r="G70" s="622">
        <f t="shared" si="11"/>
        <v>12847.103999999999</v>
      </c>
      <c r="H70" s="623"/>
      <c r="I70" s="620">
        <f t="shared" si="9"/>
        <v>16058.88</v>
      </c>
      <c r="J70" s="621">
        <v>126.83</v>
      </c>
      <c r="K70" s="24">
        <f t="shared" ref="K70" si="24" xml:space="preserve"> K69</f>
        <v>0.2</v>
      </c>
      <c r="M70" s="236">
        <v>7273897</v>
      </c>
      <c r="N70" s="236" t="s">
        <v>617</v>
      </c>
      <c r="O70" s="259">
        <v>5337</v>
      </c>
      <c r="P70" s="259">
        <v>25171.56</v>
      </c>
    </row>
    <row r="71" spans="1:16" ht="28.7" customHeight="1" thickBot="1" x14ac:dyDescent="0.3">
      <c r="A71" s="489" t="s">
        <v>606</v>
      </c>
      <c r="B71" s="490" t="s">
        <v>606</v>
      </c>
      <c r="C71" s="102">
        <v>7235391</v>
      </c>
      <c r="D71" s="490" t="s">
        <v>606</v>
      </c>
      <c r="E71" s="490" t="s">
        <v>606</v>
      </c>
      <c r="F71" s="490" t="s">
        <v>606</v>
      </c>
      <c r="G71" s="622">
        <f t="shared" si="11"/>
        <v>12002.544</v>
      </c>
      <c r="H71" s="623"/>
      <c r="I71" s="620">
        <f t="shared" si="9"/>
        <v>15003.18</v>
      </c>
      <c r="J71" s="621">
        <v>126.83</v>
      </c>
      <c r="K71" s="24">
        <f t="shared" ref="K71" si="25" xml:space="preserve"> K44</f>
        <v>0.2</v>
      </c>
      <c r="M71" s="236">
        <v>7273898</v>
      </c>
      <c r="N71" s="236" t="s">
        <v>299</v>
      </c>
      <c r="O71" s="259">
        <v>5523</v>
      </c>
      <c r="P71" s="259">
        <v>26204.82</v>
      </c>
    </row>
    <row r="72" spans="1:16" ht="28.7" customHeight="1" thickBot="1" x14ac:dyDescent="0.3">
      <c r="A72" s="489" t="s">
        <v>618</v>
      </c>
      <c r="B72" s="490" t="s">
        <v>618</v>
      </c>
      <c r="C72" s="102">
        <v>7254050</v>
      </c>
      <c r="D72" s="490" t="s">
        <v>618</v>
      </c>
      <c r="E72" s="490" t="s">
        <v>618</v>
      </c>
      <c r="F72" s="490" t="s">
        <v>618</v>
      </c>
      <c r="G72" s="622">
        <f t="shared" si="11"/>
        <v>6686.3039999999992</v>
      </c>
      <c r="H72" s="623"/>
      <c r="I72" s="620">
        <f t="shared" si="9"/>
        <v>8357.8799999999992</v>
      </c>
      <c r="J72" s="621">
        <v>126.83</v>
      </c>
      <c r="K72" s="24">
        <f t="shared" ref="K72" si="26" xml:space="preserve"> K71</f>
        <v>0.2</v>
      </c>
      <c r="M72" s="236">
        <v>7273899</v>
      </c>
      <c r="N72" s="236" t="s">
        <v>94</v>
      </c>
      <c r="O72" s="259">
        <v>5265</v>
      </c>
      <c r="P72" s="259">
        <v>25171.56</v>
      </c>
    </row>
    <row r="73" spans="1:16" ht="28.7" customHeight="1" thickBot="1" x14ac:dyDescent="0.3">
      <c r="A73" s="616" t="s">
        <v>619</v>
      </c>
      <c r="B73" s="617" t="s">
        <v>619</v>
      </c>
      <c r="C73" s="107">
        <v>7254074</v>
      </c>
      <c r="D73" s="617" t="s">
        <v>619</v>
      </c>
      <c r="E73" s="617" t="s">
        <v>619</v>
      </c>
      <c r="F73" s="617" t="s">
        <v>619</v>
      </c>
      <c r="G73" s="618">
        <f t="shared" si="11"/>
        <v>6686.3039999999992</v>
      </c>
      <c r="H73" s="619"/>
      <c r="I73" s="620">
        <f t="shared" si="9"/>
        <v>8357.8799999999992</v>
      </c>
      <c r="J73" s="621">
        <v>126.83</v>
      </c>
      <c r="K73" s="24">
        <f xml:space="preserve"> K53</f>
        <v>0.2</v>
      </c>
      <c r="M73" s="236">
        <v>7273900</v>
      </c>
      <c r="N73" s="236" t="s">
        <v>93</v>
      </c>
      <c r="O73" s="259">
        <v>5451</v>
      </c>
      <c r="P73" s="259">
        <v>26204.82</v>
      </c>
    </row>
    <row r="74" spans="1:16" ht="135" x14ac:dyDescent="0.25">
      <c r="M74" s="236" t="s">
        <v>1665</v>
      </c>
      <c r="N74" s="236" t="s">
        <v>1206</v>
      </c>
      <c r="O74" s="236">
        <v>0</v>
      </c>
      <c r="P74" s="259">
        <v>3707.64</v>
      </c>
    </row>
    <row r="75" spans="1:16" ht="135" x14ac:dyDescent="0.25">
      <c r="M75" s="236" t="s">
        <v>1666</v>
      </c>
      <c r="N75" s="236" t="s">
        <v>1208</v>
      </c>
      <c r="O75" s="236">
        <v>0</v>
      </c>
      <c r="P75" s="259">
        <v>3741.65</v>
      </c>
    </row>
    <row r="76" spans="1:16" ht="135" x14ac:dyDescent="0.25">
      <c r="M76" s="236" t="s">
        <v>1667</v>
      </c>
      <c r="N76" s="236" t="s">
        <v>1210</v>
      </c>
      <c r="O76" s="236">
        <v>0</v>
      </c>
      <c r="P76" s="259">
        <v>4047.79</v>
      </c>
    </row>
    <row r="77" spans="1:16" ht="135" x14ac:dyDescent="0.25">
      <c r="M77" s="236" t="s">
        <v>1668</v>
      </c>
      <c r="N77" s="236" t="s">
        <v>1212</v>
      </c>
      <c r="O77" s="236">
        <v>0</v>
      </c>
      <c r="P77" s="259">
        <v>4592.0200000000004</v>
      </c>
    </row>
    <row r="78" spans="1:16" ht="120" x14ac:dyDescent="0.25">
      <c r="M78" s="236" t="s">
        <v>1669</v>
      </c>
      <c r="N78" s="236" t="s">
        <v>1214</v>
      </c>
      <c r="O78" s="236">
        <v>0</v>
      </c>
      <c r="P78" s="259">
        <v>1938.86</v>
      </c>
    </row>
    <row r="79" spans="1:16" ht="165" x14ac:dyDescent="0.25">
      <c r="M79" s="236" t="s">
        <v>1670</v>
      </c>
      <c r="N79" s="236" t="s">
        <v>1216</v>
      </c>
      <c r="O79" s="236">
        <v>0</v>
      </c>
      <c r="P79" s="259">
        <v>2313.02</v>
      </c>
    </row>
    <row r="80" spans="1:16" ht="135" x14ac:dyDescent="0.25">
      <c r="M80" s="236" t="s">
        <v>1671</v>
      </c>
      <c r="N80" s="236" t="s">
        <v>1218</v>
      </c>
      <c r="O80" s="236">
        <v>0</v>
      </c>
      <c r="P80" s="259">
        <v>6428.83</v>
      </c>
    </row>
    <row r="81" spans="13:16" ht="120" x14ac:dyDescent="0.25">
      <c r="M81" s="236" t="s">
        <v>1672</v>
      </c>
      <c r="N81" s="236" t="s">
        <v>1220</v>
      </c>
      <c r="O81" s="236">
        <v>0</v>
      </c>
      <c r="P81" s="259">
        <v>2313.02</v>
      </c>
    </row>
    <row r="82" spans="13:16" ht="165" x14ac:dyDescent="0.25">
      <c r="M82" s="236" t="s">
        <v>1673</v>
      </c>
      <c r="N82" s="236" t="s">
        <v>1222</v>
      </c>
      <c r="O82" s="236">
        <v>0</v>
      </c>
      <c r="P82" s="259">
        <v>4115.82</v>
      </c>
    </row>
    <row r="83" spans="13:16" ht="135" x14ac:dyDescent="0.25">
      <c r="M83" s="236" t="s">
        <v>1674</v>
      </c>
      <c r="N83" s="236" t="s">
        <v>1224</v>
      </c>
      <c r="O83" s="236">
        <v>0</v>
      </c>
      <c r="P83" s="259">
        <v>12551.53</v>
      </c>
    </row>
    <row r="84" spans="13:16" ht="120" x14ac:dyDescent="0.25">
      <c r="M84" s="236" t="s">
        <v>1675</v>
      </c>
      <c r="N84" s="236" t="s">
        <v>1226</v>
      </c>
      <c r="O84" s="236">
        <v>0</v>
      </c>
      <c r="P84" s="259">
        <v>4387.93</v>
      </c>
    </row>
    <row r="85" spans="13:16" ht="165" x14ac:dyDescent="0.25">
      <c r="M85" s="236" t="s">
        <v>1676</v>
      </c>
      <c r="N85" s="236" t="s">
        <v>1228</v>
      </c>
      <c r="O85" s="236">
        <v>0</v>
      </c>
      <c r="P85" s="259">
        <v>8911.92</v>
      </c>
    </row>
    <row r="86" spans="13:16" ht="135" x14ac:dyDescent="0.25">
      <c r="M86" s="236" t="s">
        <v>1677</v>
      </c>
      <c r="N86" s="236" t="s">
        <v>1230</v>
      </c>
      <c r="O86" s="236">
        <v>0</v>
      </c>
      <c r="P86" s="259">
        <v>13095.76</v>
      </c>
    </row>
    <row r="87" spans="13:16" ht="120" x14ac:dyDescent="0.25">
      <c r="M87" s="236" t="s">
        <v>1678</v>
      </c>
      <c r="N87" s="236" t="s">
        <v>1232</v>
      </c>
      <c r="O87" s="236">
        <v>0</v>
      </c>
      <c r="P87" s="259">
        <v>4421.95</v>
      </c>
    </row>
    <row r="88" spans="13:16" ht="165" x14ac:dyDescent="0.25">
      <c r="M88" s="236" t="s">
        <v>1679</v>
      </c>
      <c r="N88" s="236" t="s">
        <v>1234</v>
      </c>
      <c r="O88" s="236">
        <v>0</v>
      </c>
      <c r="P88" s="259">
        <v>9558.2099999999991</v>
      </c>
    </row>
    <row r="89" spans="13:16" ht="135" x14ac:dyDescent="0.25">
      <c r="M89" s="236" t="s">
        <v>1680</v>
      </c>
      <c r="N89" s="236" t="s">
        <v>1236</v>
      </c>
      <c r="O89" s="236">
        <v>0</v>
      </c>
      <c r="P89" s="259">
        <v>13435.91</v>
      </c>
    </row>
    <row r="90" spans="13:16" ht="120" x14ac:dyDescent="0.25">
      <c r="M90" s="236" t="s">
        <v>1681</v>
      </c>
      <c r="N90" s="236" t="s">
        <v>1238</v>
      </c>
      <c r="O90" s="236">
        <v>0</v>
      </c>
      <c r="P90" s="259">
        <v>4728.08</v>
      </c>
    </row>
    <row r="91" spans="13:16" ht="165" x14ac:dyDescent="0.25">
      <c r="M91" s="236" t="s">
        <v>1682</v>
      </c>
      <c r="N91" s="236" t="s">
        <v>1240</v>
      </c>
      <c r="O91" s="236">
        <v>0</v>
      </c>
      <c r="P91" s="259">
        <v>9898.35</v>
      </c>
    </row>
    <row r="92" spans="13:16" ht="45" x14ac:dyDescent="0.25">
      <c r="M92" s="236" t="s">
        <v>1683</v>
      </c>
      <c r="N92" s="236"/>
      <c r="O92" s="236">
        <v>0</v>
      </c>
      <c r="P92" s="236">
        <v>0</v>
      </c>
    </row>
    <row r="93" spans="13:16" ht="45" x14ac:dyDescent="0.25">
      <c r="M93" s="236" t="s">
        <v>1684</v>
      </c>
      <c r="N93" s="236"/>
      <c r="O93" s="236">
        <v>0</v>
      </c>
      <c r="P93" s="236">
        <v>0</v>
      </c>
    </row>
    <row r="94" spans="13:16" ht="165" x14ac:dyDescent="0.25">
      <c r="M94" s="236" t="s">
        <v>1685</v>
      </c>
      <c r="N94" s="236" t="s">
        <v>1246</v>
      </c>
      <c r="O94" s="236">
        <v>0</v>
      </c>
      <c r="P94" s="259">
        <v>10612.67</v>
      </c>
    </row>
    <row r="95" spans="13:16" ht="135" x14ac:dyDescent="0.25">
      <c r="M95" s="236" t="s">
        <v>1686</v>
      </c>
      <c r="N95" s="236" t="s">
        <v>1248</v>
      </c>
      <c r="O95" s="236">
        <v>0</v>
      </c>
      <c r="P95" s="259">
        <v>13571.97</v>
      </c>
    </row>
    <row r="96" spans="13:16" ht="120" x14ac:dyDescent="0.25">
      <c r="M96" s="236" t="s">
        <v>1687</v>
      </c>
      <c r="N96" s="236" t="s">
        <v>1250</v>
      </c>
      <c r="O96" s="236">
        <v>0</v>
      </c>
      <c r="P96" s="259">
        <v>4830.13</v>
      </c>
    </row>
    <row r="97" spans="13:16" ht="165" x14ac:dyDescent="0.25">
      <c r="M97" s="236" t="s">
        <v>1688</v>
      </c>
      <c r="N97" s="236" t="s">
        <v>1252</v>
      </c>
      <c r="O97" s="236">
        <v>0</v>
      </c>
      <c r="P97" s="259">
        <v>9694.27</v>
      </c>
    </row>
    <row r="98" spans="13:16" ht="135" x14ac:dyDescent="0.25">
      <c r="M98" s="236" t="s">
        <v>1689</v>
      </c>
      <c r="N98" s="236" t="s">
        <v>1254</v>
      </c>
      <c r="O98" s="236">
        <v>0</v>
      </c>
      <c r="P98" s="259">
        <v>14354.31</v>
      </c>
    </row>
    <row r="99" spans="13:16" ht="120" x14ac:dyDescent="0.25">
      <c r="M99" s="236" t="s">
        <v>1690</v>
      </c>
      <c r="N99" s="236" t="s">
        <v>1256</v>
      </c>
      <c r="O99" s="236">
        <v>0</v>
      </c>
      <c r="P99" s="259">
        <v>5136.2700000000004</v>
      </c>
    </row>
    <row r="100" spans="13:16" ht="165" x14ac:dyDescent="0.25">
      <c r="M100" s="236" t="s">
        <v>1691</v>
      </c>
      <c r="N100" s="236" t="s">
        <v>1258</v>
      </c>
      <c r="O100" s="236">
        <v>0</v>
      </c>
      <c r="P100" s="259">
        <v>10238.51</v>
      </c>
    </row>
    <row r="101" spans="13:16" ht="135" x14ac:dyDescent="0.25">
      <c r="M101" s="236" t="s">
        <v>1692</v>
      </c>
      <c r="N101" s="236" t="s">
        <v>1260</v>
      </c>
      <c r="O101" s="236">
        <v>0</v>
      </c>
      <c r="P101" s="259">
        <v>14796.51</v>
      </c>
    </row>
    <row r="102" spans="13:16" ht="120" x14ac:dyDescent="0.25">
      <c r="M102" s="236" t="s">
        <v>1693</v>
      </c>
      <c r="N102" s="236" t="s">
        <v>1262</v>
      </c>
      <c r="O102" s="236">
        <v>0</v>
      </c>
      <c r="P102" s="259">
        <v>5374.37</v>
      </c>
    </row>
    <row r="103" spans="13:16" ht="165" x14ac:dyDescent="0.25">
      <c r="M103" s="236" t="s">
        <v>1694</v>
      </c>
      <c r="N103" s="236" t="s">
        <v>1264</v>
      </c>
      <c r="O103" s="236">
        <v>0</v>
      </c>
      <c r="P103" s="259">
        <v>10952.82</v>
      </c>
    </row>
    <row r="104" spans="13:16" ht="135" x14ac:dyDescent="0.25">
      <c r="M104" s="236" t="s">
        <v>1695</v>
      </c>
      <c r="N104" s="236" t="s">
        <v>1266</v>
      </c>
      <c r="O104" s="236">
        <v>0</v>
      </c>
      <c r="P104" s="259">
        <v>16497.259999999998</v>
      </c>
    </row>
    <row r="105" spans="13:16" ht="120" x14ac:dyDescent="0.25">
      <c r="M105" s="236" t="s">
        <v>1696</v>
      </c>
      <c r="N105" s="236" t="s">
        <v>1268</v>
      </c>
      <c r="O105" s="236">
        <v>0</v>
      </c>
      <c r="P105" s="259">
        <v>6428.83</v>
      </c>
    </row>
    <row r="106" spans="13:16" ht="165" x14ac:dyDescent="0.25">
      <c r="M106" s="236" t="s">
        <v>1697</v>
      </c>
      <c r="N106" s="236" t="s">
        <v>1270</v>
      </c>
      <c r="O106" s="236">
        <v>0</v>
      </c>
      <c r="P106" s="259">
        <v>11973.27</v>
      </c>
    </row>
    <row r="107" spans="13:16" ht="60" x14ac:dyDescent="0.25">
      <c r="M107" s="236" t="s">
        <v>1698</v>
      </c>
      <c r="N107" s="236" t="s">
        <v>1492</v>
      </c>
      <c r="O107" s="236">
        <v>0</v>
      </c>
      <c r="P107" s="259">
        <v>1900</v>
      </c>
    </row>
  </sheetData>
  <mergeCells count="188">
    <mergeCell ref="I51:J52"/>
    <mergeCell ref="I53:J53"/>
    <mergeCell ref="I54:J54"/>
    <mergeCell ref="I55:J55"/>
    <mergeCell ref="I56:J56"/>
    <mergeCell ref="I57:J57"/>
    <mergeCell ref="I67:J67"/>
    <mergeCell ref="I68:J68"/>
    <mergeCell ref="I69:J69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A20:C20"/>
    <mergeCell ref="E20:H20"/>
    <mergeCell ref="A21:C21"/>
    <mergeCell ref="E21:H21"/>
    <mergeCell ref="A9:C9"/>
    <mergeCell ref="D9:E9"/>
    <mergeCell ref="G9:H9"/>
    <mergeCell ref="A23:D23"/>
    <mergeCell ref="E23:F23"/>
    <mergeCell ref="G23:H23"/>
    <mergeCell ref="A16:C16"/>
    <mergeCell ref="E16:H16"/>
    <mergeCell ref="A17:C17"/>
    <mergeCell ref="E17:H17"/>
    <mergeCell ref="E18:H18"/>
    <mergeCell ref="A19:C19"/>
    <mergeCell ref="E19:H19"/>
    <mergeCell ref="A10:C10"/>
    <mergeCell ref="D10:E10"/>
    <mergeCell ref="G10:H10"/>
    <mergeCell ref="A12:C12"/>
    <mergeCell ref="D12:E12"/>
    <mergeCell ref="G12:H12"/>
    <mergeCell ref="A11:C11"/>
    <mergeCell ref="D1:H2"/>
    <mergeCell ref="D4:H4"/>
    <mergeCell ref="D6:H6"/>
    <mergeCell ref="A8:C8"/>
    <mergeCell ref="D8:E8"/>
    <mergeCell ref="G8:H8"/>
    <mergeCell ref="A14:D14"/>
    <mergeCell ref="A15:C15"/>
    <mergeCell ref="E15:H15"/>
    <mergeCell ref="D11:E11"/>
    <mergeCell ref="G11:H11"/>
    <mergeCell ref="A27:B27"/>
    <mergeCell ref="D27:F27"/>
    <mergeCell ref="G27:H27"/>
    <mergeCell ref="A28:B28"/>
    <mergeCell ref="D28:F28"/>
    <mergeCell ref="G28:H28"/>
    <mergeCell ref="A24:B25"/>
    <mergeCell ref="C24:C25"/>
    <mergeCell ref="D24:F25"/>
    <mergeCell ref="G24:H25"/>
    <mergeCell ref="A26:B26"/>
    <mergeCell ref="D26:F26"/>
    <mergeCell ref="G26:H26"/>
    <mergeCell ref="A32:B32"/>
    <mergeCell ref="D32:F32"/>
    <mergeCell ref="G32:H32"/>
    <mergeCell ref="A29:B29"/>
    <mergeCell ref="D29:F29"/>
    <mergeCell ref="G29:H29"/>
    <mergeCell ref="A31:B31"/>
    <mergeCell ref="D31:F31"/>
    <mergeCell ref="G31:H31"/>
    <mergeCell ref="A30:B30"/>
    <mergeCell ref="D30:F30"/>
    <mergeCell ref="G30:H30"/>
    <mergeCell ref="A41:B41"/>
    <mergeCell ref="D41:F41"/>
    <mergeCell ref="G41:H41"/>
    <mergeCell ref="A42:B42"/>
    <mergeCell ref="D42:F42"/>
    <mergeCell ref="G42:H42"/>
    <mergeCell ref="A38:B38"/>
    <mergeCell ref="D38:F38"/>
    <mergeCell ref="G38:H38"/>
    <mergeCell ref="A40:B40"/>
    <mergeCell ref="D40:F40"/>
    <mergeCell ref="G40:H40"/>
    <mergeCell ref="A45:B45"/>
    <mergeCell ref="D45:F45"/>
    <mergeCell ref="G45:H45"/>
    <mergeCell ref="A51:B52"/>
    <mergeCell ref="C51:C52"/>
    <mergeCell ref="D51:F52"/>
    <mergeCell ref="G51:H52"/>
    <mergeCell ref="A43:B43"/>
    <mergeCell ref="D43:F43"/>
    <mergeCell ref="G43:H43"/>
    <mergeCell ref="A44:B44"/>
    <mergeCell ref="D44:F44"/>
    <mergeCell ref="G44:H44"/>
    <mergeCell ref="A55:B55"/>
    <mergeCell ref="D55:F55"/>
    <mergeCell ref="G55:H55"/>
    <mergeCell ref="A56:B56"/>
    <mergeCell ref="D56:F56"/>
    <mergeCell ref="G56:H56"/>
    <mergeCell ref="A53:B53"/>
    <mergeCell ref="D53:F53"/>
    <mergeCell ref="G53:H53"/>
    <mergeCell ref="A54:B54"/>
    <mergeCell ref="D54:F54"/>
    <mergeCell ref="G54:H54"/>
    <mergeCell ref="A58:B58"/>
    <mergeCell ref="D58:F58"/>
    <mergeCell ref="G58:H58"/>
    <mergeCell ref="A57:B57"/>
    <mergeCell ref="D57:F57"/>
    <mergeCell ref="G57:H57"/>
    <mergeCell ref="A62:B62"/>
    <mergeCell ref="D62:F62"/>
    <mergeCell ref="G62:H62"/>
    <mergeCell ref="A59:B59"/>
    <mergeCell ref="D59:F59"/>
    <mergeCell ref="G59:H59"/>
    <mergeCell ref="A61:B61"/>
    <mergeCell ref="D61:F61"/>
    <mergeCell ref="G61:H61"/>
    <mergeCell ref="A63:B63"/>
    <mergeCell ref="D63:F63"/>
    <mergeCell ref="G63:H63"/>
    <mergeCell ref="A60:B60"/>
    <mergeCell ref="D60:F60"/>
    <mergeCell ref="G60:H60"/>
    <mergeCell ref="A67:B67"/>
    <mergeCell ref="D67:F67"/>
    <mergeCell ref="G67:H67"/>
    <mergeCell ref="A64:B64"/>
    <mergeCell ref="D64:F64"/>
    <mergeCell ref="G64:H64"/>
    <mergeCell ref="A69:B69"/>
    <mergeCell ref="D69:F69"/>
    <mergeCell ref="G69:H69"/>
    <mergeCell ref="A65:B65"/>
    <mergeCell ref="D65:F65"/>
    <mergeCell ref="G65:H65"/>
    <mergeCell ref="A66:B66"/>
    <mergeCell ref="D66:F66"/>
    <mergeCell ref="G66:H66"/>
    <mergeCell ref="A68:B68"/>
    <mergeCell ref="D68:F68"/>
    <mergeCell ref="G68:H68"/>
    <mergeCell ref="A33:B33"/>
    <mergeCell ref="D33:F33"/>
    <mergeCell ref="G33:H33"/>
    <mergeCell ref="A34:B34"/>
    <mergeCell ref="D34:F34"/>
    <mergeCell ref="G34:H34"/>
    <mergeCell ref="D39:F39"/>
    <mergeCell ref="A39:B39"/>
    <mergeCell ref="G39:H39"/>
    <mergeCell ref="A37:B37"/>
    <mergeCell ref="D37:F37"/>
    <mergeCell ref="G37:H37"/>
    <mergeCell ref="A35:B35"/>
    <mergeCell ref="D35:F35"/>
    <mergeCell ref="G35:H35"/>
    <mergeCell ref="A36:B36"/>
    <mergeCell ref="D36:F36"/>
    <mergeCell ref="G36:H36"/>
    <mergeCell ref="A73:B73"/>
    <mergeCell ref="D73:F73"/>
    <mergeCell ref="G73:H73"/>
    <mergeCell ref="I73:J73"/>
    <mergeCell ref="A70:B70"/>
    <mergeCell ref="D70:F70"/>
    <mergeCell ref="G70:H70"/>
    <mergeCell ref="I70:J70"/>
    <mergeCell ref="A71:B71"/>
    <mergeCell ref="D71:F71"/>
    <mergeCell ref="G71:H71"/>
    <mergeCell ref="I71:J71"/>
    <mergeCell ref="A72:B72"/>
    <mergeCell ref="D72:F72"/>
    <mergeCell ref="G72:H72"/>
    <mergeCell ref="I72:J72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&amp;C&amp;9Doosan Infracore Construction Equipment 
2905 Shawnee Industrial Way Suwanee, GA 30024 USA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P107"/>
  <sheetViews>
    <sheetView view="pageLayout" zoomScaleNormal="100" workbookViewId="0">
      <selection activeCell="B2" sqref="B2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style="35" customWidth="1"/>
    <col min="9" max="11" width="9.140625" hidden="1" customWidth="1"/>
    <col min="12" max="12" width="8.7109375" hidden="1" customWidth="1"/>
    <col min="13" max="18" width="0" hidden="1" customWidth="1"/>
  </cols>
  <sheetData>
    <row r="1" spans="1:8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5.7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6.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536" t="s">
        <v>1</v>
      </c>
      <c r="B8" s="537"/>
      <c r="C8" s="537"/>
      <c r="D8" s="537" t="s">
        <v>2</v>
      </c>
      <c r="E8" s="537"/>
      <c r="F8" s="112" t="s">
        <v>3</v>
      </c>
      <c r="G8" s="538" t="s">
        <v>569</v>
      </c>
      <c r="H8" s="539"/>
    </row>
    <row r="9" spans="1:8" x14ac:dyDescent="0.25">
      <c r="A9" s="430" t="s">
        <v>1066</v>
      </c>
      <c r="B9" s="431" t="s">
        <v>1066</v>
      </c>
      <c r="C9" s="431" t="s">
        <v>1066</v>
      </c>
      <c r="D9" s="431" t="s">
        <v>448</v>
      </c>
      <c r="E9" s="431"/>
      <c r="F9" s="34">
        <f xml:space="preserve"> 'Price Index'!G10:G10</f>
        <v>0.2</v>
      </c>
      <c r="G9" s="540">
        <f>SUM('Price Index'!F41-'Price Index'!F41*'Price Index'!G10)</f>
        <v>240913.94399999999</v>
      </c>
      <c r="H9" s="541"/>
    </row>
    <row r="10" spans="1:8" x14ac:dyDescent="0.25">
      <c r="A10" s="430" t="s">
        <v>1074</v>
      </c>
      <c r="B10" s="431" t="s">
        <v>1074</v>
      </c>
      <c r="C10" s="431" t="s">
        <v>1074</v>
      </c>
      <c r="D10" s="431" t="s">
        <v>449</v>
      </c>
      <c r="E10" s="431"/>
      <c r="F10" s="34">
        <f xml:space="preserve"> 'Price Index'!G10:G10</f>
        <v>0.2</v>
      </c>
      <c r="G10" s="540">
        <f>SUM('Price Index'!F42-'Price Index'!F42*'Price Index'!G10)</f>
        <v>244411.68799999999</v>
      </c>
      <c r="H10" s="541"/>
    </row>
    <row r="11" spans="1:8" x14ac:dyDescent="0.25">
      <c r="A11" s="430" t="s">
        <v>1057</v>
      </c>
      <c r="B11" s="431" t="s">
        <v>1057</v>
      </c>
      <c r="C11" s="431" t="s">
        <v>1057</v>
      </c>
      <c r="D11" s="431" t="s">
        <v>450</v>
      </c>
      <c r="E11" s="431"/>
      <c r="F11" s="34">
        <f xml:space="preserve"> F9</f>
        <v>0.2</v>
      </c>
      <c r="G11" s="540">
        <f>SUM('Price Index'!F43-'Price Index'!F43*'Price Index'!G10)</f>
        <v>242483.56</v>
      </c>
      <c r="H11" s="541"/>
    </row>
    <row r="12" spans="1:8" ht="15.75" thickBot="1" x14ac:dyDescent="0.3">
      <c r="A12" s="426" t="s">
        <v>1080</v>
      </c>
      <c r="B12" s="427" t="s">
        <v>1080</v>
      </c>
      <c r="C12" s="427" t="s">
        <v>1080</v>
      </c>
      <c r="D12" s="427" t="s">
        <v>451</v>
      </c>
      <c r="E12" s="427"/>
      <c r="F12" s="10">
        <f xml:space="preserve"> F9</f>
        <v>0.2</v>
      </c>
      <c r="G12" s="428">
        <f>SUM('Price Index'!F44-'Price Index'!F44*'Price Index'!G10)</f>
        <v>245981.304</v>
      </c>
      <c r="H12" s="429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</row>
    <row r="15" spans="1:8" x14ac:dyDescent="0.25">
      <c r="A15" s="422" t="s">
        <v>98</v>
      </c>
      <c r="B15" s="423"/>
      <c r="C15" s="423"/>
      <c r="D15" s="13"/>
      <c r="E15" s="424" t="s">
        <v>105</v>
      </c>
      <c r="F15" s="424"/>
      <c r="G15" s="424"/>
      <c r="H15" s="425"/>
    </row>
    <row r="16" spans="1:8" x14ac:dyDescent="0.25">
      <c r="A16" s="414" t="s">
        <v>99</v>
      </c>
      <c r="B16" s="415"/>
      <c r="C16" s="415"/>
      <c r="D16" s="14"/>
      <c r="E16" s="412" t="s">
        <v>106</v>
      </c>
      <c r="F16" s="412"/>
      <c r="G16" s="412"/>
      <c r="H16" s="413"/>
    </row>
    <row r="17" spans="1:16" x14ac:dyDescent="0.25">
      <c r="A17" s="414" t="s">
        <v>100</v>
      </c>
      <c r="B17" s="415"/>
      <c r="C17" s="415"/>
      <c r="D17" s="13"/>
      <c r="E17" s="412" t="s">
        <v>107</v>
      </c>
      <c r="F17" s="412"/>
      <c r="G17" s="412"/>
      <c r="H17" s="413"/>
    </row>
    <row r="18" spans="1:16" x14ac:dyDescent="0.25">
      <c r="A18" s="15" t="s">
        <v>127</v>
      </c>
      <c r="B18" s="13"/>
      <c r="C18" s="13"/>
      <c r="D18" s="16"/>
      <c r="E18" s="412" t="s">
        <v>129</v>
      </c>
      <c r="F18" s="412"/>
      <c r="G18" s="412"/>
      <c r="H18" s="413"/>
    </row>
    <row r="19" spans="1:16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6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6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6" x14ac:dyDescent="0.25">
      <c r="A22" s="1"/>
      <c r="B22" s="1"/>
      <c r="C22" s="1"/>
      <c r="D22" s="1"/>
      <c r="E22" s="1"/>
      <c r="F22" s="6"/>
      <c r="G22" s="2"/>
      <c r="H22" s="176"/>
    </row>
    <row r="23" spans="1:16" ht="15.75" thickBot="1" x14ac:dyDescent="0.3">
      <c r="A23" s="12"/>
      <c r="B23" s="12"/>
      <c r="C23" s="12"/>
      <c r="D23" s="12"/>
      <c r="E23" s="12"/>
      <c r="F23" s="12"/>
      <c r="G23" s="12"/>
      <c r="H23" s="177"/>
    </row>
    <row r="24" spans="1:16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542" t="s">
        <v>569</v>
      </c>
      <c r="H24" s="543"/>
    </row>
    <row r="25" spans="1:16" ht="21" customHeight="1" x14ac:dyDescent="0.25">
      <c r="A25" s="404"/>
      <c r="B25" s="405"/>
      <c r="C25" s="407"/>
      <c r="D25" s="410"/>
      <c r="E25" s="411"/>
      <c r="F25" s="405"/>
      <c r="G25" s="636"/>
      <c r="H25" s="637"/>
    </row>
    <row r="26" spans="1:16" ht="28.7" customHeight="1" x14ac:dyDescent="0.25">
      <c r="A26" s="624" t="s">
        <v>544</v>
      </c>
      <c r="B26" s="452" t="s">
        <v>544</v>
      </c>
      <c r="C26" s="103">
        <v>300</v>
      </c>
      <c r="D26" s="452" t="s">
        <v>620</v>
      </c>
      <c r="E26" s="452" t="s">
        <v>620</v>
      </c>
      <c r="F26" s="452" t="s">
        <v>620</v>
      </c>
      <c r="G26" s="625">
        <f>SUM(I26-I26*K26)</f>
        <v>2856</v>
      </c>
      <c r="H26" s="626"/>
      <c r="I26" s="603">
        <f>VLOOKUP(C26,$N$26:$P$41,3,0)</f>
        <v>3570</v>
      </c>
      <c r="J26" s="625">
        <v>3500</v>
      </c>
      <c r="K26" s="24">
        <f xml:space="preserve"> F9</f>
        <v>0.2</v>
      </c>
      <c r="M26" s="236" t="s">
        <v>544</v>
      </c>
      <c r="N26" s="236">
        <v>300</v>
      </c>
      <c r="O26" s="236" t="s">
        <v>620</v>
      </c>
      <c r="P26" s="237">
        <v>3570</v>
      </c>
    </row>
    <row r="27" spans="1:16" ht="28.7" customHeight="1" x14ac:dyDescent="0.25">
      <c r="A27" s="624" t="s">
        <v>543</v>
      </c>
      <c r="B27" s="452" t="s">
        <v>543</v>
      </c>
      <c r="C27" s="103" t="s">
        <v>316</v>
      </c>
      <c r="D27" s="452" t="s">
        <v>621</v>
      </c>
      <c r="E27" s="452" t="s">
        <v>621</v>
      </c>
      <c r="F27" s="452" t="s">
        <v>621</v>
      </c>
      <c r="G27" s="625">
        <f>SUM(I27-I27*K27)</f>
        <v>10187.76</v>
      </c>
      <c r="H27" s="626"/>
      <c r="I27" s="603">
        <f t="shared" ref="I27:I45" si="0">VLOOKUP(C27,$N$26:$P$41,3,0)</f>
        <v>12734.7</v>
      </c>
      <c r="J27" s="625">
        <v>3500</v>
      </c>
      <c r="K27" s="24">
        <f xml:space="preserve"> K26</f>
        <v>0.2</v>
      </c>
      <c r="M27" s="236" t="s">
        <v>543</v>
      </c>
      <c r="N27" s="236" t="s">
        <v>316</v>
      </c>
      <c r="O27" s="236" t="s">
        <v>621</v>
      </c>
      <c r="P27" s="259">
        <v>12734.7</v>
      </c>
    </row>
    <row r="28" spans="1:16" ht="28.7" customHeight="1" x14ac:dyDescent="0.25">
      <c r="A28" s="624" t="s">
        <v>18</v>
      </c>
      <c r="B28" s="452" t="s">
        <v>18</v>
      </c>
      <c r="C28" s="103" t="s">
        <v>19</v>
      </c>
      <c r="D28" s="452" t="s">
        <v>18</v>
      </c>
      <c r="E28" s="452" t="s">
        <v>18</v>
      </c>
      <c r="F28" s="452" t="s">
        <v>18</v>
      </c>
      <c r="G28" s="625">
        <f t="shared" ref="G28:G45" si="1">SUM(I28-I28*K28)</f>
        <v>2970.2400000000002</v>
      </c>
      <c r="H28" s="626"/>
      <c r="I28" s="603">
        <f t="shared" si="0"/>
        <v>3712.8</v>
      </c>
      <c r="J28" s="625">
        <v>3500</v>
      </c>
      <c r="K28" s="24">
        <f t="shared" ref="K28:K45" si="2" xml:space="preserve"> K27</f>
        <v>0.2</v>
      </c>
      <c r="M28" s="236" t="s">
        <v>18</v>
      </c>
      <c r="N28" s="236" t="s">
        <v>19</v>
      </c>
      <c r="O28" s="236" t="s">
        <v>18</v>
      </c>
      <c r="P28" s="259">
        <v>3712.8</v>
      </c>
    </row>
    <row r="29" spans="1:16" ht="28.7" customHeight="1" x14ac:dyDescent="0.25">
      <c r="A29" s="624" t="s">
        <v>550</v>
      </c>
      <c r="B29" s="452" t="s">
        <v>550</v>
      </c>
      <c r="C29" s="103" t="s">
        <v>16</v>
      </c>
      <c r="D29" s="452" t="s">
        <v>17</v>
      </c>
      <c r="E29" s="452" t="s">
        <v>17</v>
      </c>
      <c r="F29" s="452" t="s">
        <v>17</v>
      </c>
      <c r="G29" s="625">
        <f t="shared" si="1"/>
        <v>1362.72</v>
      </c>
      <c r="H29" s="626"/>
      <c r="I29" s="603">
        <f t="shared" si="0"/>
        <v>1703.4</v>
      </c>
      <c r="J29" s="625">
        <v>3500</v>
      </c>
      <c r="K29" s="24">
        <f t="shared" si="2"/>
        <v>0.2</v>
      </c>
      <c r="M29" s="236" t="s">
        <v>550</v>
      </c>
      <c r="N29" s="236" t="s">
        <v>16</v>
      </c>
      <c r="O29" s="236" t="s">
        <v>17</v>
      </c>
      <c r="P29" s="259">
        <v>1703.4</v>
      </c>
    </row>
    <row r="30" spans="1:16" ht="28.7" customHeight="1" x14ac:dyDescent="0.25">
      <c r="A30" s="624" t="s">
        <v>551</v>
      </c>
      <c r="B30" s="452" t="s">
        <v>551</v>
      </c>
      <c r="C30" s="103" t="s">
        <v>20</v>
      </c>
      <c r="D30" s="452" t="s">
        <v>552</v>
      </c>
      <c r="E30" s="452" t="s">
        <v>552</v>
      </c>
      <c r="F30" s="452" t="s">
        <v>552</v>
      </c>
      <c r="G30" s="625">
        <f t="shared" si="1"/>
        <v>3047.7599999999998</v>
      </c>
      <c r="H30" s="626"/>
      <c r="I30" s="603">
        <f t="shared" si="0"/>
        <v>3809.7</v>
      </c>
      <c r="J30" s="625">
        <v>3500</v>
      </c>
      <c r="K30" s="24">
        <f t="shared" si="2"/>
        <v>0.2</v>
      </c>
      <c r="M30" s="236" t="s">
        <v>551</v>
      </c>
      <c r="N30" s="236" t="s">
        <v>20</v>
      </c>
      <c r="O30" s="236" t="s">
        <v>552</v>
      </c>
      <c r="P30" s="259">
        <v>3809.7</v>
      </c>
    </row>
    <row r="31" spans="1:16" ht="28.7" customHeight="1" x14ac:dyDescent="0.25">
      <c r="A31" s="457" t="s">
        <v>545</v>
      </c>
      <c r="B31" s="458" t="s">
        <v>545</v>
      </c>
      <c r="C31" s="103" t="s">
        <v>8</v>
      </c>
      <c r="D31" s="638" t="s">
        <v>9</v>
      </c>
      <c r="E31" s="639" t="s">
        <v>9</v>
      </c>
      <c r="F31" s="458" t="s">
        <v>9</v>
      </c>
      <c r="G31" s="625">
        <f t="shared" si="1"/>
        <v>2937.6</v>
      </c>
      <c r="H31" s="626"/>
      <c r="I31" s="603">
        <f t="shared" si="0"/>
        <v>3672</v>
      </c>
      <c r="J31" s="625">
        <v>3500</v>
      </c>
      <c r="K31" s="24">
        <f t="shared" si="2"/>
        <v>0.2</v>
      </c>
      <c r="M31" s="236" t="s">
        <v>545</v>
      </c>
      <c r="N31" s="236" t="s">
        <v>8</v>
      </c>
      <c r="O31" s="236" t="s">
        <v>9</v>
      </c>
      <c r="P31" s="237">
        <v>3672</v>
      </c>
    </row>
    <row r="32" spans="1:16" ht="28.7" customHeight="1" x14ac:dyDescent="0.25">
      <c r="A32" s="457" t="s">
        <v>627</v>
      </c>
      <c r="B32" s="458" t="s">
        <v>545</v>
      </c>
      <c r="C32" s="103" t="s">
        <v>500</v>
      </c>
      <c r="D32" s="452" t="s">
        <v>597</v>
      </c>
      <c r="E32" s="452" t="s">
        <v>597</v>
      </c>
      <c r="F32" s="452" t="s">
        <v>597</v>
      </c>
      <c r="G32" s="625">
        <f t="shared" si="1"/>
        <v>954.72</v>
      </c>
      <c r="H32" s="626"/>
      <c r="I32" s="603">
        <f t="shared" si="0"/>
        <v>1193.4000000000001</v>
      </c>
      <c r="J32" s="625">
        <v>3500</v>
      </c>
      <c r="K32" s="24">
        <f t="shared" si="2"/>
        <v>0.2</v>
      </c>
      <c r="M32" s="236"/>
      <c r="N32" s="236" t="s">
        <v>500</v>
      </c>
      <c r="O32" s="236" t="s">
        <v>597</v>
      </c>
      <c r="P32" s="259">
        <v>1193.4000000000001</v>
      </c>
    </row>
    <row r="33" spans="1:16" ht="28.7" customHeight="1" x14ac:dyDescent="0.25">
      <c r="A33" s="624" t="s">
        <v>502</v>
      </c>
      <c r="B33" s="452" t="s">
        <v>502</v>
      </c>
      <c r="C33" s="103" t="s">
        <v>503</v>
      </c>
      <c r="D33" s="452" t="s">
        <v>622</v>
      </c>
      <c r="E33" s="452" t="s">
        <v>622</v>
      </c>
      <c r="F33" s="452" t="s">
        <v>622</v>
      </c>
      <c r="G33" s="625">
        <f t="shared" si="1"/>
        <v>7833.6</v>
      </c>
      <c r="H33" s="626"/>
      <c r="I33" s="603">
        <f t="shared" si="0"/>
        <v>9792</v>
      </c>
      <c r="J33" s="625">
        <v>3500</v>
      </c>
      <c r="K33" s="24">
        <f t="shared" si="2"/>
        <v>0.2</v>
      </c>
      <c r="M33" s="236" t="s">
        <v>502</v>
      </c>
      <c r="N33" s="236" t="s">
        <v>503</v>
      </c>
      <c r="O33" s="236" t="s">
        <v>622</v>
      </c>
      <c r="P33" s="237">
        <v>9792</v>
      </c>
    </row>
    <row r="34" spans="1:16" ht="28.7" customHeight="1" x14ac:dyDescent="0.25">
      <c r="A34" s="457" t="s">
        <v>546</v>
      </c>
      <c r="B34" s="458" t="s">
        <v>546</v>
      </c>
      <c r="C34" s="103" t="s">
        <v>95</v>
      </c>
      <c r="D34" s="638" t="s">
        <v>623</v>
      </c>
      <c r="E34" s="639" t="s">
        <v>623</v>
      </c>
      <c r="F34" s="458" t="s">
        <v>623</v>
      </c>
      <c r="G34" s="625" t="e">
        <f t="shared" si="1"/>
        <v>#N/A</v>
      </c>
      <c r="H34" s="626"/>
      <c r="I34" s="603" t="e">
        <f t="shared" si="0"/>
        <v>#N/A</v>
      </c>
      <c r="J34" s="625">
        <v>3500</v>
      </c>
      <c r="K34" s="24">
        <f t="shared" si="2"/>
        <v>0.2</v>
      </c>
      <c r="M34" s="236" t="s">
        <v>546</v>
      </c>
      <c r="N34" s="236" t="s">
        <v>96</v>
      </c>
      <c r="O34" s="236" t="s">
        <v>97</v>
      </c>
      <c r="P34" s="259">
        <v>19747.2</v>
      </c>
    </row>
    <row r="35" spans="1:16" ht="28.7" customHeight="1" x14ac:dyDescent="0.25">
      <c r="A35" s="457" t="s">
        <v>626</v>
      </c>
      <c r="B35" s="458"/>
      <c r="C35" s="103" t="s">
        <v>96</v>
      </c>
      <c r="D35" s="638" t="s">
        <v>97</v>
      </c>
      <c r="E35" s="639" t="s">
        <v>97</v>
      </c>
      <c r="F35" s="458" t="s">
        <v>97</v>
      </c>
      <c r="G35" s="625">
        <f t="shared" si="1"/>
        <v>15797.76</v>
      </c>
      <c r="H35" s="626"/>
      <c r="I35" s="603">
        <f t="shared" si="0"/>
        <v>19747.2</v>
      </c>
      <c r="J35" s="625">
        <v>3500</v>
      </c>
      <c r="K35" s="24">
        <f t="shared" si="2"/>
        <v>0.2</v>
      </c>
      <c r="M35" s="236"/>
      <c r="N35" s="236" t="s">
        <v>624</v>
      </c>
      <c r="O35" s="236" t="s">
        <v>625</v>
      </c>
      <c r="P35" s="259">
        <v>8435.4</v>
      </c>
    </row>
    <row r="36" spans="1:16" ht="28.7" customHeight="1" x14ac:dyDescent="0.25">
      <c r="A36" s="457"/>
      <c r="B36" s="458"/>
      <c r="C36" s="103"/>
      <c r="D36" s="452"/>
      <c r="E36" s="452"/>
      <c r="F36" s="452"/>
      <c r="G36" s="625" t="e">
        <f t="shared" si="1"/>
        <v>#N/A</v>
      </c>
      <c r="H36" s="626"/>
      <c r="I36" s="603" t="e">
        <f t="shared" si="0"/>
        <v>#N/A</v>
      </c>
      <c r="J36" s="625">
        <v>3500</v>
      </c>
      <c r="K36" s="24">
        <f t="shared" si="2"/>
        <v>0.2</v>
      </c>
      <c r="M36" s="236" t="s">
        <v>555</v>
      </c>
      <c r="N36" s="236" t="s">
        <v>30</v>
      </c>
      <c r="O36" s="236" t="s">
        <v>31</v>
      </c>
      <c r="P36" s="237">
        <v>1581</v>
      </c>
    </row>
    <row r="37" spans="1:16" ht="28.7" customHeight="1" x14ac:dyDescent="0.25">
      <c r="A37" s="457" t="s">
        <v>626</v>
      </c>
      <c r="B37" s="458"/>
      <c r="C37" s="103" t="s">
        <v>624</v>
      </c>
      <c r="D37" s="452" t="s">
        <v>625</v>
      </c>
      <c r="E37" s="452" t="s">
        <v>625</v>
      </c>
      <c r="F37" s="452" t="s">
        <v>625</v>
      </c>
      <c r="G37" s="625">
        <f t="shared" si="1"/>
        <v>6748.32</v>
      </c>
      <c r="H37" s="626"/>
      <c r="I37" s="603">
        <f t="shared" si="0"/>
        <v>8435.4</v>
      </c>
      <c r="J37" s="625">
        <v>3500</v>
      </c>
      <c r="K37" s="24">
        <f t="shared" si="2"/>
        <v>0.2</v>
      </c>
      <c r="M37" s="236" t="s">
        <v>554</v>
      </c>
      <c r="N37" s="236" t="s">
        <v>1190</v>
      </c>
      <c r="O37" s="236" t="s">
        <v>1446</v>
      </c>
      <c r="P37" s="236">
        <v>550.79999999999995</v>
      </c>
    </row>
    <row r="38" spans="1:16" ht="28.7" customHeight="1" x14ac:dyDescent="0.25">
      <c r="A38" s="624"/>
      <c r="B38" s="452"/>
      <c r="C38" s="103"/>
      <c r="D38" s="452"/>
      <c r="E38" s="452"/>
      <c r="F38" s="452"/>
      <c r="G38" s="625" t="e">
        <f t="shared" si="1"/>
        <v>#N/A</v>
      </c>
      <c r="H38" s="626"/>
      <c r="I38" s="603" t="e">
        <f t="shared" si="0"/>
        <v>#N/A</v>
      </c>
      <c r="J38" s="625">
        <v>3500</v>
      </c>
      <c r="K38" s="24">
        <f t="shared" si="2"/>
        <v>0.2</v>
      </c>
      <c r="M38" s="236" t="s">
        <v>26</v>
      </c>
      <c r="N38" s="236" t="s">
        <v>27</v>
      </c>
      <c r="O38" s="236" t="s">
        <v>26</v>
      </c>
      <c r="P38" s="236">
        <v>280.5</v>
      </c>
    </row>
    <row r="39" spans="1:16" ht="28.7" customHeight="1" x14ac:dyDescent="0.25">
      <c r="A39" s="624" t="s">
        <v>555</v>
      </c>
      <c r="B39" s="452" t="s">
        <v>555</v>
      </c>
      <c r="C39" s="103" t="s">
        <v>30</v>
      </c>
      <c r="D39" s="452" t="s">
        <v>31</v>
      </c>
      <c r="E39" s="452" t="s">
        <v>31</v>
      </c>
      <c r="F39" s="452" t="s">
        <v>31</v>
      </c>
      <c r="G39" s="625">
        <f t="shared" si="1"/>
        <v>1264.8</v>
      </c>
      <c r="H39" s="626"/>
      <c r="I39" s="603">
        <f t="shared" si="0"/>
        <v>1581</v>
      </c>
      <c r="J39" s="625">
        <v>3500</v>
      </c>
      <c r="K39" s="24">
        <f t="shared" si="2"/>
        <v>0.2</v>
      </c>
      <c r="M39" s="236" t="s">
        <v>592</v>
      </c>
      <c r="N39" s="236">
        <v>110</v>
      </c>
      <c r="O39" s="236" t="s">
        <v>315</v>
      </c>
      <c r="P39" s="236">
        <v>428.4</v>
      </c>
    </row>
    <row r="40" spans="1:16" ht="28.7" customHeight="1" x14ac:dyDescent="0.25">
      <c r="A40" s="624" t="s">
        <v>554</v>
      </c>
      <c r="B40" s="452" t="s">
        <v>554</v>
      </c>
      <c r="C40" s="103" t="s">
        <v>1190</v>
      </c>
      <c r="D40" s="452" t="s">
        <v>1645</v>
      </c>
      <c r="E40" s="452" t="s">
        <v>314</v>
      </c>
      <c r="F40" s="452" t="s">
        <v>314</v>
      </c>
      <c r="G40" s="625">
        <f t="shared" si="1"/>
        <v>440.64</v>
      </c>
      <c r="H40" s="626"/>
      <c r="I40" s="603">
        <f t="shared" si="0"/>
        <v>550.79999999999995</v>
      </c>
      <c r="J40" s="625">
        <v>3500</v>
      </c>
      <c r="K40" s="24">
        <f t="shared" si="2"/>
        <v>0.2</v>
      </c>
      <c r="M40" s="236" t="s">
        <v>613</v>
      </c>
      <c r="N40" s="236" t="s">
        <v>75</v>
      </c>
      <c r="O40" s="236" t="s">
        <v>76</v>
      </c>
      <c r="P40" s="237">
        <v>8160</v>
      </c>
    </row>
    <row r="41" spans="1:16" ht="28.7" customHeight="1" x14ac:dyDescent="0.25">
      <c r="A41" s="624" t="s">
        <v>26</v>
      </c>
      <c r="B41" s="452" t="s">
        <v>26</v>
      </c>
      <c r="C41" s="103" t="s">
        <v>27</v>
      </c>
      <c r="D41" s="452" t="s">
        <v>26</v>
      </c>
      <c r="E41" s="452" t="s">
        <v>26</v>
      </c>
      <c r="F41" s="452" t="s">
        <v>26</v>
      </c>
      <c r="G41" s="625">
        <f t="shared" si="1"/>
        <v>224.4</v>
      </c>
      <c r="H41" s="626"/>
      <c r="I41" s="603">
        <f t="shared" si="0"/>
        <v>280.5</v>
      </c>
      <c r="J41" s="625">
        <v>3500</v>
      </c>
      <c r="K41" s="24">
        <f t="shared" si="2"/>
        <v>0.2</v>
      </c>
      <c r="M41" s="236" t="s">
        <v>609</v>
      </c>
      <c r="N41" s="236" t="s">
        <v>501</v>
      </c>
      <c r="O41" s="236" t="s">
        <v>610</v>
      </c>
      <c r="P41" s="237">
        <v>5610</v>
      </c>
    </row>
    <row r="42" spans="1:16" ht="28.7" customHeight="1" x14ac:dyDescent="0.25">
      <c r="A42" s="624" t="s">
        <v>592</v>
      </c>
      <c r="B42" s="452" t="s">
        <v>592</v>
      </c>
      <c r="C42" s="103">
        <v>110</v>
      </c>
      <c r="D42" s="452" t="s">
        <v>315</v>
      </c>
      <c r="E42" s="452" t="s">
        <v>315</v>
      </c>
      <c r="F42" s="452" t="s">
        <v>315</v>
      </c>
      <c r="G42" s="625">
        <f t="shared" si="1"/>
        <v>342.71999999999997</v>
      </c>
      <c r="H42" s="626"/>
      <c r="I42" s="603">
        <f t="shared" si="0"/>
        <v>428.4</v>
      </c>
      <c r="J42" s="625">
        <v>3500</v>
      </c>
      <c r="K42" s="24">
        <f t="shared" si="2"/>
        <v>0.2</v>
      </c>
    </row>
    <row r="43" spans="1:16" ht="28.7" customHeight="1" x14ac:dyDescent="0.25">
      <c r="A43" s="624" t="s">
        <v>613</v>
      </c>
      <c r="B43" s="452" t="s">
        <v>613</v>
      </c>
      <c r="C43" s="103" t="s">
        <v>75</v>
      </c>
      <c r="D43" s="452" t="s">
        <v>76</v>
      </c>
      <c r="E43" s="452" t="s">
        <v>76</v>
      </c>
      <c r="F43" s="452" t="s">
        <v>76</v>
      </c>
      <c r="G43" s="625">
        <f t="shared" si="1"/>
        <v>6528</v>
      </c>
      <c r="H43" s="626"/>
      <c r="I43" s="603">
        <f t="shared" si="0"/>
        <v>8160</v>
      </c>
      <c r="J43" s="625">
        <v>3500</v>
      </c>
      <c r="K43" s="24">
        <f t="shared" si="2"/>
        <v>0.2</v>
      </c>
    </row>
    <row r="44" spans="1:16" ht="28.7" customHeight="1" x14ac:dyDescent="0.25">
      <c r="A44" s="624" t="s">
        <v>609</v>
      </c>
      <c r="B44" s="452" t="s">
        <v>609</v>
      </c>
      <c r="C44" s="103" t="s">
        <v>501</v>
      </c>
      <c r="D44" s="452" t="s">
        <v>610</v>
      </c>
      <c r="E44" s="452" t="s">
        <v>610</v>
      </c>
      <c r="F44" s="452" t="s">
        <v>610</v>
      </c>
      <c r="G44" s="625">
        <f t="shared" si="1"/>
        <v>4488</v>
      </c>
      <c r="H44" s="626"/>
      <c r="I44" s="603">
        <f t="shared" si="0"/>
        <v>5610</v>
      </c>
      <c r="J44" s="625">
        <v>3500</v>
      </c>
      <c r="K44" s="24">
        <f t="shared" si="2"/>
        <v>0.2</v>
      </c>
    </row>
    <row r="45" spans="1:16" ht="28.7" customHeight="1" thickBot="1" x14ac:dyDescent="0.3">
      <c r="A45" s="143"/>
      <c r="B45" s="144"/>
      <c r="C45" s="144"/>
      <c r="D45" s="631"/>
      <c r="E45" s="632"/>
      <c r="F45" s="633"/>
      <c r="G45" s="634" t="e">
        <f t="shared" si="1"/>
        <v>#N/A</v>
      </c>
      <c r="H45" s="635"/>
      <c r="I45" s="603" t="e">
        <f t="shared" si="0"/>
        <v>#N/A</v>
      </c>
      <c r="J45" s="625">
        <v>3500</v>
      </c>
      <c r="K45" s="24">
        <f t="shared" si="2"/>
        <v>0.2</v>
      </c>
    </row>
    <row r="46" spans="1:16" ht="28.7" customHeight="1" x14ac:dyDescent="0.25"/>
    <row r="47" spans="1:16" ht="28.7" customHeight="1" x14ac:dyDescent="0.25"/>
    <row r="48" spans="1:16" ht="28.7" customHeight="1" x14ac:dyDescent="0.25"/>
    <row r="49" spans="1:16" ht="28.7" customHeight="1" thickBot="1" x14ac:dyDescent="0.3"/>
    <row r="50" spans="1:16" ht="28.7" customHeight="1" x14ac:dyDescent="0.25">
      <c r="A50" s="380" t="s">
        <v>56</v>
      </c>
      <c r="B50" s="381"/>
      <c r="C50" s="384" t="s">
        <v>63</v>
      </c>
      <c r="D50" s="386" t="s">
        <v>1</v>
      </c>
      <c r="E50" s="387"/>
      <c r="F50" s="388"/>
      <c r="G50" s="542" t="s">
        <v>569</v>
      </c>
      <c r="H50" s="543"/>
    </row>
    <row r="51" spans="1:16" ht="28.7" customHeight="1" thickBot="1" x14ac:dyDescent="0.3">
      <c r="A51" s="382"/>
      <c r="B51" s="383"/>
      <c r="C51" s="385"/>
      <c r="D51" s="389"/>
      <c r="E51" s="390"/>
      <c r="F51" s="391"/>
      <c r="G51" s="636"/>
      <c r="H51" s="637"/>
    </row>
    <row r="52" spans="1:16" ht="28.7" customHeight="1" x14ac:dyDescent="0.25">
      <c r="A52" s="495" t="s">
        <v>51</v>
      </c>
      <c r="B52" s="496" t="s">
        <v>51</v>
      </c>
      <c r="C52" s="110" t="s">
        <v>50</v>
      </c>
      <c r="D52" s="615" t="s">
        <v>51</v>
      </c>
      <c r="E52" s="615" t="s">
        <v>51</v>
      </c>
      <c r="F52" s="615" t="s">
        <v>51</v>
      </c>
      <c r="G52" s="498">
        <f>SUM(I52-I52*K52)</f>
        <v>103.49600000000001</v>
      </c>
      <c r="H52" s="499"/>
      <c r="I52" s="630">
        <f>VLOOKUP(C52,$M$52:$P$52,4,0)</f>
        <v>129.37</v>
      </c>
      <c r="J52" s="630">
        <v>126.83</v>
      </c>
      <c r="K52" s="135">
        <f xml:space="preserve"> F9</f>
        <v>0.2</v>
      </c>
      <c r="M52" s="236" t="s">
        <v>50</v>
      </c>
      <c r="N52" s="236" t="s">
        <v>51</v>
      </c>
      <c r="O52" s="236">
        <v>1.7</v>
      </c>
      <c r="P52" s="236">
        <v>129.37</v>
      </c>
    </row>
    <row r="53" spans="1:16" ht="28.7" customHeight="1" x14ac:dyDescent="0.25">
      <c r="A53" s="489" t="s">
        <v>628</v>
      </c>
      <c r="B53" s="490" t="s">
        <v>628</v>
      </c>
      <c r="C53" s="103">
        <v>7273934</v>
      </c>
      <c r="D53" s="452" t="s">
        <v>628</v>
      </c>
      <c r="E53" s="452" t="s">
        <v>628</v>
      </c>
      <c r="F53" s="452" t="s">
        <v>628</v>
      </c>
      <c r="G53" s="379">
        <f>SUM(I53-I53*K53)</f>
        <v>16137.216</v>
      </c>
      <c r="H53" s="456"/>
      <c r="I53" s="630">
        <f>VLOOKUP(C53,$M$52:$P$98,4,0)</f>
        <v>20171.52</v>
      </c>
      <c r="J53" s="630">
        <v>127.83</v>
      </c>
      <c r="K53" s="135">
        <f xml:space="preserve"> K52</f>
        <v>0.2</v>
      </c>
      <c r="M53" s="236">
        <v>7203955</v>
      </c>
      <c r="N53" s="236" t="s">
        <v>1699</v>
      </c>
      <c r="O53" s="259">
        <v>3594</v>
      </c>
      <c r="P53" s="259">
        <v>15381.6</v>
      </c>
    </row>
    <row r="54" spans="1:16" ht="28.7" customHeight="1" x14ac:dyDescent="0.25">
      <c r="A54" s="489" t="s">
        <v>629</v>
      </c>
      <c r="B54" s="490" t="s">
        <v>629</v>
      </c>
      <c r="C54" s="103">
        <v>7273933</v>
      </c>
      <c r="D54" s="452" t="s">
        <v>629</v>
      </c>
      <c r="E54" s="452" t="s">
        <v>629</v>
      </c>
      <c r="F54" s="452" t="s">
        <v>629</v>
      </c>
      <c r="G54" s="379">
        <f>SUM(I54-I54*K54)</f>
        <v>13315.488000000001</v>
      </c>
      <c r="H54" s="456"/>
      <c r="I54" s="630">
        <f t="shared" ref="I54:I71" si="3">VLOOKUP(C54,$M$52:$P$98,4,0)</f>
        <v>16644.36</v>
      </c>
      <c r="J54" s="630">
        <v>127.83</v>
      </c>
      <c r="K54" s="135">
        <f t="shared" ref="K54:K71" si="4" xml:space="preserve"> K53</f>
        <v>0.2</v>
      </c>
      <c r="M54" s="236">
        <v>7203956</v>
      </c>
      <c r="N54" s="236" t="s">
        <v>631</v>
      </c>
      <c r="O54" s="259">
        <v>7472</v>
      </c>
      <c r="P54" s="259">
        <v>27064.68</v>
      </c>
    </row>
    <row r="55" spans="1:16" ht="28.7" customHeight="1" x14ac:dyDescent="0.25">
      <c r="A55" s="489" t="s">
        <v>111</v>
      </c>
      <c r="B55" s="490" t="s">
        <v>111</v>
      </c>
      <c r="C55" s="103">
        <v>7203910</v>
      </c>
      <c r="D55" s="452" t="s">
        <v>111</v>
      </c>
      <c r="E55" s="452" t="s">
        <v>111</v>
      </c>
      <c r="F55" s="452" t="s">
        <v>111</v>
      </c>
      <c r="G55" s="379" t="e">
        <f t="shared" ref="G55:G71" si="5">SUM(I55-I55*K55)</f>
        <v>#N/A</v>
      </c>
      <c r="H55" s="456"/>
      <c r="I55" s="630" t="e">
        <f t="shared" si="3"/>
        <v>#N/A</v>
      </c>
      <c r="J55" s="630">
        <v>127.83</v>
      </c>
      <c r="K55" s="135">
        <f t="shared" si="4"/>
        <v>0.2</v>
      </c>
      <c r="M55" s="236">
        <v>7225064</v>
      </c>
      <c r="N55" s="236" t="s">
        <v>1700</v>
      </c>
      <c r="O55" s="259">
        <v>3745</v>
      </c>
      <c r="P55" s="259">
        <v>15381.6</v>
      </c>
    </row>
    <row r="56" spans="1:16" ht="28.7" customHeight="1" x14ac:dyDescent="0.25">
      <c r="A56" s="489" t="s">
        <v>112</v>
      </c>
      <c r="B56" s="490" t="s">
        <v>112</v>
      </c>
      <c r="C56" s="103">
        <v>7273935</v>
      </c>
      <c r="D56" s="452" t="s">
        <v>112</v>
      </c>
      <c r="E56" s="452" t="s">
        <v>112</v>
      </c>
      <c r="F56" s="452" t="s">
        <v>112</v>
      </c>
      <c r="G56" s="379">
        <f t="shared" si="5"/>
        <v>13315.488000000001</v>
      </c>
      <c r="H56" s="456"/>
      <c r="I56" s="630">
        <f t="shared" si="3"/>
        <v>16644.36</v>
      </c>
      <c r="J56" s="630">
        <v>127.83</v>
      </c>
      <c r="K56" s="135">
        <f t="shared" si="4"/>
        <v>0.2</v>
      </c>
      <c r="M56" s="236">
        <v>7235384</v>
      </c>
      <c r="N56" s="236" t="s">
        <v>635</v>
      </c>
      <c r="O56" s="259">
        <v>4127</v>
      </c>
      <c r="P56" s="259">
        <v>18471.18</v>
      </c>
    </row>
    <row r="57" spans="1:16" ht="28.7" customHeight="1" x14ac:dyDescent="0.25">
      <c r="A57" s="489" t="s">
        <v>116</v>
      </c>
      <c r="B57" s="490" t="s">
        <v>116</v>
      </c>
      <c r="C57" s="103">
        <v>7273936</v>
      </c>
      <c r="D57" s="452" t="s">
        <v>116</v>
      </c>
      <c r="E57" s="452" t="s">
        <v>116</v>
      </c>
      <c r="F57" s="452" t="s">
        <v>116</v>
      </c>
      <c r="G57" s="379">
        <f t="shared" si="5"/>
        <v>16137.216</v>
      </c>
      <c r="H57" s="456"/>
      <c r="I57" s="630">
        <f t="shared" si="3"/>
        <v>20171.52</v>
      </c>
      <c r="J57" s="630">
        <v>127.83</v>
      </c>
      <c r="K57" s="135">
        <f t="shared" si="4"/>
        <v>0.2</v>
      </c>
      <c r="M57" s="236">
        <v>7235386</v>
      </c>
      <c r="N57" s="236" t="s">
        <v>1701</v>
      </c>
      <c r="O57" s="259">
        <v>3936</v>
      </c>
      <c r="P57" s="259">
        <v>16262.88</v>
      </c>
    </row>
    <row r="58" spans="1:16" ht="28.7" customHeight="1" x14ac:dyDescent="0.25">
      <c r="A58" s="489" t="s">
        <v>117</v>
      </c>
      <c r="B58" s="490" t="s">
        <v>117</v>
      </c>
      <c r="C58" s="103">
        <v>7273941</v>
      </c>
      <c r="D58" s="452" t="s">
        <v>117</v>
      </c>
      <c r="E58" s="452" t="s">
        <v>117</v>
      </c>
      <c r="F58" s="452" t="s">
        <v>117</v>
      </c>
      <c r="G58" s="379">
        <f t="shared" si="5"/>
        <v>13848.335999999999</v>
      </c>
      <c r="H58" s="456"/>
      <c r="I58" s="630">
        <f t="shared" si="3"/>
        <v>17310.419999999998</v>
      </c>
      <c r="J58" s="630">
        <v>127.83</v>
      </c>
      <c r="K58" s="135">
        <f t="shared" si="4"/>
        <v>0.2</v>
      </c>
      <c r="M58" s="236">
        <v>7235388</v>
      </c>
      <c r="N58" s="236" t="s">
        <v>1702</v>
      </c>
      <c r="O58" s="259">
        <v>3975</v>
      </c>
      <c r="P58" s="259">
        <v>18471.18</v>
      </c>
    </row>
    <row r="59" spans="1:16" ht="28.7" customHeight="1" x14ac:dyDescent="0.25">
      <c r="A59" s="489" t="s">
        <v>630</v>
      </c>
      <c r="B59" s="490" t="s">
        <v>630</v>
      </c>
      <c r="C59" s="103">
        <v>7203955</v>
      </c>
      <c r="D59" s="452" t="s">
        <v>630</v>
      </c>
      <c r="E59" s="452" t="s">
        <v>630</v>
      </c>
      <c r="F59" s="452" t="s">
        <v>630</v>
      </c>
      <c r="G59" s="379">
        <f t="shared" si="5"/>
        <v>12305.28</v>
      </c>
      <c r="H59" s="456"/>
      <c r="I59" s="630">
        <f t="shared" si="3"/>
        <v>15381.6</v>
      </c>
      <c r="J59" s="630">
        <v>127.83</v>
      </c>
      <c r="K59" s="135">
        <f t="shared" si="4"/>
        <v>0.2</v>
      </c>
      <c r="M59" s="236">
        <v>7235390</v>
      </c>
      <c r="N59" s="236" t="s">
        <v>1703</v>
      </c>
      <c r="O59" s="259">
        <v>3784</v>
      </c>
      <c r="P59" s="259">
        <v>16262.88</v>
      </c>
    </row>
    <row r="60" spans="1:16" ht="28.7" customHeight="1" x14ac:dyDescent="0.25">
      <c r="A60" s="489" t="s">
        <v>631</v>
      </c>
      <c r="B60" s="490" t="s">
        <v>631</v>
      </c>
      <c r="C60" s="103">
        <v>7203956</v>
      </c>
      <c r="D60" s="452" t="s">
        <v>631</v>
      </c>
      <c r="E60" s="452" t="s">
        <v>631</v>
      </c>
      <c r="F60" s="452" t="s">
        <v>631</v>
      </c>
      <c r="G60" s="379">
        <f t="shared" si="5"/>
        <v>21651.743999999999</v>
      </c>
      <c r="H60" s="456"/>
      <c r="I60" s="630">
        <f t="shared" si="3"/>
        <v>27064.68</v>
      </c>
      <c r="J60" s="630">
        <v>127.83</v>
      </c>
      <c r="K60" s="135">
        <f t="shared" si="4"/>
        <v>0.2</v>
      </c>
      <c r="M60" s="236">
        <v>7254051</v>
      </c>
      <c r="N60" s="236" t="s">
        <v>1704</v>
      </c>
      <c r="O60" s="259">
        <v>1725</v>
      </c>
      <c r="P60" s="259">
        <v>10836.48</v>
      </c>
    </row>
    <row r="61" spans="1:16" ht="28.7" customHeight="1" x14ac:dyDescent="0.25">
      <c r="A61" s="489" t="s">
        <v>632</v>
      </c>
      <c r="B61" s="490" t="s">
        <v>632</v>
      </c>
      <c r="C61" s="103">
        <v>7273939</v>
      </c>
      <c r="D61" s="452" t="s">
        <v>632</v>
      </c>
      <c r="E61" s="452" t="s">
        <v>632</v>
      </c>
      <c r="F61" s="452" t="s">
        <v>632</v>
      </c>
      <c r="G61" s="379">
        <f t="shared" si="5"/>
        <v>13848.335999999999</v>
      </c>
      <c r="H61" s="456"/>
      <c r="I61" s="630">
        <f t="shared" si="3"/>
        <v>17310.419999999998</v>
      </c>
      <c r="J61" s="630">
        <v>127.83</v>
      </c>
      <c r="K61" s="135">
        <f t="shared" si="4"/>
        <v>0.2</v>
      </c>
      <c r="M61" s="236">
        <v>7254075</v>
      </c>
      <c r="N61" s="236" t="s">
        <v>1705</v>
      </c>
      <c r="O61" s="259">
        <v>1523</v>
      </c>
      <c r="P61" s="259">
        <v>9820.56</v>
      </c>
    </row>
    <row r="62" spans="1:16" ht="28.7" customHeight="1" x14ac:dyDescent="0.25">
      <c r="A62" s="489" t="s">
        <v>633</v>
      </c>
      <c r="B62" s="490" t="s">
        <v>633</v>
      </c>
      <c r="C62" s="103">
        <v>7273940</v>
      </c>
      <c r="D62" s="452" t="s">
        <v>633</v>
      </c>
      <c r="E62" s="452" t="s">
        <v>633</v>
      </c>
      <c r="F62" s="452" t="s">
        <v>633</v>
      </c>
      <c r="G62" s="379">
        <f t="shared" si="5"/>
        <v>17136.815999999999</v>
      </c>
      <c r="H62" s="456"/>
      <c r="I62" s="630">
        <f t="shared" si="3"/>
        <v>21421.02</v>
      </c>
      <c r="J62" s="630">
        <v>127.83</v>
      </c>
      <c r="K62" s="135">
        <f t="shared" si="4"/>
        <v>0.2</v>
      </c>
      <c r="M62" s="236">
        <v>7259065</v>
      </c>
      <c r="N62" s="236" t="s">
        <v>1706</v>
      </c>
      <c r="O62" s="236">
        <v>0</v>
      </c>
      <c r="P62" s="259">
        <v>1020</v>
      </c>
    </row>
    <row r="63" spans="1:16" ht="28.7" customHeight="1" x14ac:dyDescent="0.25">
      <c r="A63" s="489" t="s">
        <v>114</v>
      </c>
      <c r="B63" s="490" t="s">
        <v>114</v>
      </c>
      <c r="C63" s="103">
        <v>7273938</v>
      </c>
      <c r="D63" s="452" t="s">
        <v>114</v>
      </c>
      <c r="E63" s="452" t="s">
        <v>114</v>
      </c>
      <c r="F63" s="452" t="s">
        <v>114</v>
      </c>
      <c r="G63" s="379">
        <f t="shared" si="5"/>
        <v>16137.216</v>
      </c>
      <c r="H63" s="456"/>
      <c r="I63" s="630">
        <f t="shared" si="3"/>
        <v>20171.52</v>
      </c>
      <c r="J63" s="630">
        <v>127.83</v>
      </c>
      <c r="K63" s="135">
        <f t="shared" si="4"/>
        <v>0.2</v>
      </c>
      <c r="M63" s="236">
        <v>7273933</v>
      </c>
      <c r="N63" s="236" t="s">
        <v>1707</v>
      </c>
      <c r="O63" s="259">
        <v>5098</v>
      </c>
      <c r="P63" s="259">
        <v>16644.36</v>
      </c>
    </row>
    <row r="64" spans="1:16" ht="28.7" customHeight="1" x14ac:dyDescent="0.25">
      <c r="A64" s="489" t="s">
        <v>113</v>
      </c>
      <c r="B64" s="490" t="s">
        <v>113</v>
      </c>
      <c r="C64" s="103">
        <v>7273937</v>
      </c>
      <c r="D64" s="452" t="s">
        <v>113</v>
      </c>
      <c r="E64" s="452" t="s">
        <v>113</v>
      </c>
      <c r="F64" s="452" t="s">
        <v>113</v>
      </c>
      <c r="G64" s="379">
        <f t="shared" si="5"/>
        <v>13315.488000000001</v>
      </c>
      <c r="H64" s="456"/>
      <c r="I64" s="630">
        <f t="shared" si="3"/>
        <v>16644.36</v>
      </c>
      <c r="J64" s="630">
        <v>127.83</v>
      </c>
      <c r="K64" s="135">
        <f t="shared" si="4"/>
        <v>0.2</v>
      </c>
      <c r="M64" s="236">
        <v>7273934</v>
      </c>
      <c r="N64" s="236" t="s">
        <v>1708</v>
      </c>
      <c r="O64" s="259">
        <v>5351</v>
      </c>
      <c r="P64" s="259">
        <v>20171.52</v>
      </c>
    </row>
    <row r="65" spans="1:16" ht="28.7" customHeight="1" x14ac:dyDescent="0.25">
      <c r="A65" s="489" t="s">
        <v>634</v>
      </c>
      <c r="B65" s="490" t="s">
        <v>634</v>
      </c>
      <c r="C65" s="103">
        <v>7225064</v>
      </c>
      <c r="D65" s="452" t="s">
        <v>634</v>
      </c>
      <c r="E65" s="452" t="s">
        <v>634</v>
      </c>
      <c r="F65" s="452" t="s">
        <v>634</v>
      </c>
      <c r="G65" s="379">
        <f t="shared" si="5"/>
        <v>12305.28</v>
      </c>
      <c r="H65" s="456"/>
      <c r="I65" s="630">
        <f t="shared" si="3"/>
        <v>15381.6</v>
      </c>
      <c r="J65" s="630">
        <v>127.83</v>
      </c>
      <c r="K65" s="135">
        <f t="shared" si="4"/>
        <v>0.2</v>
      </c>
      <c r="M65" s="236">
        <v>7273935</v>
      </c>
      <c r="N65" s="236" t="s">
        <v>112</v>
      </c>
      <c r="O65" s="259">
        <v>4872</v>
      </c>
      <c r="P65" s="259">
        <v>16644.36</v>
      </c>
    </row>
    <row r="66" spans="1:16" ht="28.7" customHeight="1" x14ac:dyDescent="0.25">
      <c r="A66" s="640" t="s">
        <v>635</v>
      </c>
      <c r="B66" s="641" t="s">
        <v>635</v>
      </c>
      <c r="C66" s="145">
        <v>7235384</v>
      </c>
      <c r="D66" s="642" t="s">
        <v>635</v>
      </c>
      <c r="E66" s="642" t="s">
        <v>635</v>
      </c>
      <c r="F66" s="642" t="s">
        <v>635</v>
      </c>
      <c r="G66" s="379">
        <f t="shared" si="5"/>
        <v>14776.944</v>
      </c>
      <c r="H66" s="456"/>
      <c r="I66" s="630">
        <f t="shared" si="3"/>
        <v>18471.18</v>
      </c>
      <c r="J66" s="630">
        <v>127.83</v>
      </c>
      <c r="K66" s="135">
        <f t="shared" si="4"/>
        <v>0.2</v>
      </c>
      <c r="M66" s="236">
        <v>7273936</v>
      </c>
      <c r="N66" s="236" t="s">
        <v>111</v>
      </c>
      <c r="O66" s="259">
        <v>5125</v>
      </c>
      <c r="P66" s="259">
        <v>20171.52</v>
      </c>
    </row>
    <row r="67" spans="1:16" ht="28.7" customHeight="1" x14ac:dyDescent="0.25">
      <c r="A67" s="489" t="s">
        <v>636</v>
      </c>
      <c r="B67" s="490" t="s">
        <v>636</v>
      </c>
      <c r="C67" s="103">
        <v>7235386</v>
      </c>
      <c r="D67" s="452" t="s">
        <v>636</v>
      </c>
      <c r="E67" s="452" t="s">
        <v>636</v>
      </c>
      <c r="F67" s="452" t="s">
        <v>636</v>
      </c>
      <c r="G67" s="379">
        <f t="shared" si="5"/>
        <v>13010.304</v>
      </c>
      <c r="H67" s="456"/>
      <c r="I67" s="630">
        <f t="shared" si="3"/>
        <v>16262.88</v>
      </c>
      <c r="J67" s="630">
        <v>127.83</v>
      </c>
      <c r="K67" s="135">
        <f t="shared" si="4"/>
        <v>0.2</v>
      </c>
      <c r="M67" s="236">
        <v>7273937</v>
      </c>
      <c r="N67" s="236" t="s">
        <v>113</v>
      </c>
      <c r="O67" s="259">
        <v>4897</v>
      </c>
      <c r="P67" s="259">
        <v>16644.36</v>
      </c>
    </row>
    <row r="68" spans="1:16" ht="28.7" customHeight="1" x14ac:dyDescent="0.25">
      <c r="A68" s="489" t="s">
        <v>637</v>
      </c>
      <c r="B68" s="490" t="s">
        <v>637</v>
      </c>
      <c r="C68" s="103">
        <v>7235388</v>
      </c>
      <c r="D68" s="452" t="s">
        <v>637</v>
      </c>
      <c r="E68" s="452" t="s">
        <v>637</v>
      </c>
      <c r="F68" s="452" t="s">
        <v>637</v>
      </c>
      <c r="G68" s="379">
        <f t="shared" si="5"/>
        <v>14776.944</v>
      </c>
      <c r="H68" s="456"/>
      <c r="I68" s="630">
        <f t="shared" si="3"/>
        <v>18471.18</v>
      </c>
      <c r="J68" s="630">
        <v>127.83</v>
      </c>
      <c r="K68" s="135">
        <f t="shared" si="4"/>
        <v>0.2</v>
      </c>
      <c r="M68" s="236">
        <v>7273938</v>
      </c>
      <c r="N68" s="236" t="s">
        <v>114</v>
      </c>
      <c r="O68" s="259">
        <v>5149</v>
      </c>
      <c r="P68" s="259">
        <v>20171.52</v>
      </c>
    </row>
    <row r="69" spans="1:16" ht="28.7" customHeight="1" x14ac:dyDescent="0.25">
      <c r="A69" s="489" t="s">
        <v>638</v>
      </c>
      <c r="B69" s="490" t="s">
        <v>638</v>
      </c>
      <c r="C69" s="103">
        <v>7235390</v>
      </c>
      <c r="D69" s="452" t="s">
        <v>638</v>
      </c>
      <c r="E69" s="452" t="s">
        <v>638</v>
      </c>
      <c r="F69" s="452" t="s">
        <v>638</v>
      </c>
      <c r="G69" s="379">
        <f t="shared" si="5"/>
        <v>13010.304</v>
      </c>
      <c r="H69" s="456"/>
      <c r="I69" s="630">
        <f t="shared" si="3"/>
        <v>16262.88</v>
      </c>
      <c r="J69" s="630">
        <v>127.83</v>
      </c>
      <c r="K69" s="135">
        <f t="shared" si="4"/>
        <v>0.2</v>
      </c>
      <c r="M69" s="236">
        <v>7273939</v>
      </c>
      <c r="N69" s="236" t="s">
        <v>1709</v>
      </c>
      <c r="O69" s="259">
        <v>5327</v>
      </c>
      <c r="P69" s="259">
        <v>17310.419999999998</v>
      </c>
    </row>
    <row r="70" spans="1:16" ht="28.7" customHeight="1" x14ac:dyDescent="0.25">
      <c r="A70" s="489" t="s">
        <v>639</v>
      </c>
      <c r="B70" s="490" t="s">
        <v>639</v>
      </c>
      <c r="C70" s="103">
        <v>7254051</v>
      </c>
      <c r="D70" s="452" t="s">
        <v>639</v>
      </c>
      <c r="E70" s="452" t="s">
        <v>639</v>
      </c>
      <c r="F70" s="452" t="s">
        <v>639</v>
      </c>
      <c r="G70" s="379">
        <f t="shared" si="5"/>
        <v>8669.1839999999993</v>
      </c>
      <c r="H70" s="456"/>
      <c r="I70" s="630">
        <f t="shared" si="3"/>
        <v>10836.48</v>
      </c>
      <c r="J70" s="630">
        <v>127.83</v>
      </c>
      <c r="K70" s="135">
        <f t="shared" si="4"/>
        <v>0.2</v>
      </c>
      <c r="M70" s="236">
        <v>7273940</v>
      </c>
      <c r="N70" s="236" t="s">
        <v>1710</v>
      </c>
      <c r="O70" s="259">
        <v>5566</v>
      </c>
      <c r="P70" s="259">
        <v>21421.02</v>
      </c>
    </row>
    <row r="71" spans="1:16" ht="28.7" customHeight="1" thickBot="1" x14ac:dyDescent="0.3">
      <c r="A71" s="616" t="s">
        <v>640</v>
      </c>
      <c r="B71" s="617" t="s">
        <v>640</v>
      </c>
      <c r="C71" s="108">
        <v>7254075</v>
      </c>
      <c r="D71" s="606" t="s">
        <v>640</v>
      </c>
      <c r="E71" s="606" t="s">
        <v>640</v>
      </c>
      <c r="F71" s="606" t="s">
        <v>640</v>
      </c>
      <c r="G71" s="553">
        <f t="shared" si="5"/>
        <v>7856.4479999999994</v>
      </c>
      <c r="H71" s="554"/>
      <c r="I71" s="630">
        <f t="shared" si="3"/>
        <v>9820.56</v>
      </c>
      <c r="J71" s="630">
        <v>127.83</v>
      </c>
      <c r="K71" s="135">
        <f t="shared" si="4"/>
        <v>0.2</v>
      </c>
      <c r="M71" s="236">
        <v>7273941</v>
      </c>
      <c r="N71" s="236" t="s">
        <v>117</v>
      </c>
      <c r="O71" s="259">
        <v>5086</v>
      </c>
      <c r="P71" s="259">
        <v>17310.419999999998</v>
      </c>
    </row>
    <row r="72" spans="1:16" ht="75" x14ac:dyDescent="0.25">
      <c r="M72" s="236">
        <v>7273942</v>
      </c>
      <c r="N72" s="236" t="s">
        <v>116</v>
      </c>
      <c r="O72" s="259">
        <v>5338</v>
      </c>
      <c r="P72" s="259">
        <v>21421.02</v>
      </c>
    </row>
    <row r="73" spans="1:16" ht="75" x14ac:dyDescent="0.25">
      <c r="M73" s="236">
        <v>7273943</v>
      </c>
      <c r="N73" s="236" t="s">
        <v>528</v>
      </c>
      <c r="O73" s="259">
        <v>5060</v>
      </c>
      <c r="P73" s="259">
        <v>17310.419999999998</v>
      </c>
    </row>
    <row r="74" spans="1:16" ht="75" x14ac:dyDescent="0.25">
      <c r="M74" s="236">
        <v>7273944</v>
      </c>
      <c r="N74" s="236" t="s">
        <v>118</v>
      </c>
      <c r="O74" s="259">
        <v>5313</v>
      </c>
      <c r="P74" s="259">
        <v>21421.02</v>
      </c>
    </row>
    <row r="75" spans="1:16" ht="135" x14ac:dyDescent="0.25">
      <c r="M75" s="236" t="s">
        <v>1711</v>
      </c>
      <c r="N75" s="236" t="s">
        <v>1206</v>
      </c>
      <c r="O75" s="236">
        <v>0</v>
      </c>
      <c r="P75" s="259">
        <v>4288.34</v>
      </c>
    </row>
    <row r="76" spans="1:16" ht="135" x14ac:dyDescent="0.25">
      <c r="M76" s="236" t="s">
        <v>1712</v>
      </c>
      <c r="N76" s="236" t="s">
        <v>1208</v>
      </c>
      <c r="O76" s="236">
        <v>0</v>
      </c>
      <c r="P76" s="259">
        <v>4327.68</v>
      </c>
    </row>
    <row r="77" spans="1:16" ht="135" x14ac:dyDescent="0.25">
      <c r="M77" s="236" t="s">
        <v>1713</v>
      </c>
      <c r="N77" s="236" t="s">
        <v>1210</v>
      </c>
      <c r="O77" s="236">
        <v>0</v>
      </c>
      <c r="P77" s="259">
        <v>4681.7700000000004</v>
      </c>
    </row>
    <row r="78" spans="1:16" ht="135" x14ac:dyDescent="0.25">
      <c r="M78" s="236" t="s">
        <v>1714</v>
      </c>
      <c r="N78" s="236" t="s">
        <v>1212</v>
      </c>
      <c r="O78" s="236">
        <v>0</v>
      </c>
      <c r="P78" s="259">
        <v>5311.24</v>
      </c>
    </row>
    <row r="79" spans="1:16" ht="120" x14ac:dyDescent="0.25">
      <c r="M79" s="236" t="s">
        <v>1715</v>
      </c>
      <c r="N79" s="236" t="s">
        <v>1214</v>
      </c>
      <c r="O79" s="236">
        <v>0</v>
      </c>
      <c r="P79" s="259">
        <v>2242.5300000000002</v>
      </c>
    </row>
    <row r="80" spans="1:16" ht="165" x14ac:dyDescent="0.25">
      <c r="M80" s="236" t="s">
        <v>1716</v>
      </c>
      <c r="N80" s="236" t="s">
        <v>1216</v>
      </c>
      <c r="O80" s="236">
        <v>0</v>
      </c>
      <c r="P80" s="259">
        <v>2675.3</v>
      </c>
    </row>
    <row r="81" spans="13:16" ht="135" x14ac:dyDescent="0.25">
      <c r="M81" s="236" t="s">
        <v>1717</v>
      </c>
      <c r="N81" s="236" t="s">
        <v>1218</v>
      </c>
      <c r="O81" s="236">
        <v>0</v>
      </c>
      <c r="P81" s="259">
        <v>7435.74</v>
      </c>
    </row>
    <row r="82" spans="13:16" ht="120" x14ac:dyDescent="0.25">
      <c r="M82" s="236" t="s">
        <v>1718</v>
      </c>
      <c r="N82" s="236" t="s">
        <v>1220</v>
      </c>
      <c r="O82" s="236">
        <v>0</v>
      </c>
      <c r="P82" s="259">
        <v>2675.3</v>
      </c>
    </row>
    <row r="83" spans="13:16" ht="165" x14ac:dyDescent="0.25">
      <c r="M83" s="236" t="s">
        <v>1719</v>
      </c>
      <c r="N83" s="236" t="s">
        <v>1222</v>
      </c>
      <c r="O83" s="236">
        <v>0</v>
      </c>
      <c r="P83" s="259">
        <v>4760.45</v>
      </c>
    </row>
    <row r="84" spans="13:16" ht="135" x14ac:dyDescent="0.25">
      <c r="M84" s="236" t="s">
        <v>1720</v>
      </c>
      <c r="N84" s="236" t="s">
        <v>1224</v>
      </c>
      <c r="O84" s="236">
        <v>0</v>
      </c>
      <c r="P84" s="259">
        <v>14517.4</v>
      </c>
    </row>
    <row r="85" spans="13:16" ht="120" x14ac:dyDescent="0.25">
      <c r="M85" s="236" t="s">
        <v>1721</v>
      </c>
      <c r="N85" s="236" t="s">
        <v>1226</v>
      </c>
      <c r="O85" s="236">
        <v>0</v>
      </c>
      <c r="P85" s="259">
        <v>5075.1899999999996</v>
      </c>
    </row>
    <row r="86" spans="13:16" ht="165" x14ac:dyDescent="0.25">
      <c r="M86" s="236" t="s">
        <v>1722</v>
      </c>
      <c r="N86" s="236" t="s">
        <v>1228</v>
      </c>
      <c r="O86" s="236">
        <v>0</v>
      </c>
      <c r="P86" s="259">
        <v>10307.75</v>
      </c>
    </row>
    <row r="87" spans="13:16" ht="135" x14ac:dyDescent="0.25">
      <c r="M87" s="236" t="s">
        <v>1723</v>
      </c>
      <c r="N87" s="236" t="s">
        <v>1230</v>
      </c>
      <c r="O87" s="236">
        <v>0</v>
      </c>
      <c r="P87" s="259">
        <v>15146.87</v>
      </c>
    </row>
    <row r="88" spans="13:16" ht="120" x14ac:dyDescent="0.25">
      <c r="M88" s="236" t="s">
        <v>1724</v>
      </c>
      <c r="N88" s="236" t="s">
        <v>1232</v>
      </c>
      <c r="O88" s="236">
        <v>0</v>
      </c>
      <c r="P88" s="259">
        <v>5114.53</v>
      </c>
    </row>
    <row r="89" spans="13:16" ht="165" x14ac:dyDescent="0.25">
      <c r="M89" s="236" t="s">
        <v>1725</v>
      </c>
      <c r="N89" s="236" t="s">
        <v>1234</v>
      </c>
      <c r="O89" s="236">
        <v>0</v>
      </c>
      <c r="P89" s="259">
        <v>11055.26</v>
      </c>
    </row>
    <row r="90" spans="13:16" ht="135" x14ac:dyDescent="0.25">
      <c r="M90" s="236" t="s">
        <v>1726</v>
      </c>
      <c r="N90" s="236" t="s">
        <v>1236</v>
      </c>
      <c r="O90" s="236">
        <v>0</v>
      </c>
      <c r="P90" s="259">
        <v>15540.3</v>
      </c>
    </row>
    <row r="91" spans="13:16" ht="120" x14ac:dyDescent="0.25">
      <c r="M91" s="236" t="s">
        <v>1727</v>
      </c>
      <c r="N91" s="236" t="s">
        <v>1238</v>
      </c>
      <c r="O91" s="236">
        <v>0</v>
      </c>
      <c r="P91" s="259">
        <v>5468.61</v>
      </c>
    </row>
    <row r="92" spans="13:16" ht="165" x14ac:dyDescent="0.25">
      <c r="M92" s="236" t="s">
        <v>1728</v>
      </c>
      <c r="N92" s="236" t="s">
        <v>1240</v>
      </c>
      <c r="O92" s="236">
        <v>0</v>
      </c>
      <c r="P92" s="259">
        <v>11448.68</v>
      </c>
    </row>
    <row r="93" spans="13:16" ht="135" x14ac:dyDescent="0.25">
      <c r="M93" s="236" t="s">
        <v>1729</v>
      </c>
      <c r="N93" s="236" t="s">
        <v>1242</v>
      </c>
      <c r="O93" s="236">
        <v>0</v>
      </c>
      <c r="P93" s="259">
        <v>17350.060000000001</v>
      </c>
    </row>
    <row r="94" spans="13:16" ht="120" x14ac:dyDescent="0.25">
      <c r="M94" s="236" t="s">
        <v>1730</v>
      </c>
      <c r="N94" s="236" t="s">
        <v>1244</v>
      </c>
      <c r="O94" s="236">
        <v>0</v>
      </c>
      <c r="P94" s="259">
        <v>6412.84</v>
      </c>
    </row>
    <row r="95" spans="13:16" ht="165" x14ac:dyDescent="0.25">
      <c r="M95" s="236" t="s">
        <v>1731</v>
      </c>
      <c r="N95" s="236" t="s">
        <v>1246</v>
      </c>
      <c r="O95" s="236">
        <v>0</v>
      </c>
      <c r="P95" s="259">
        <v>12274.87</v>
      </c>
    </row>
    <row r="96" spans="13:16" ht="135" x14ac:dyDescent="0.25">
      <c r="M96" s="236" t="s">
        <v>1732</v>
      </c>
      <c r="N96" s="236" t="s">
        <v>1248</v>
      </c>
      <c r="O96" s="236">
        <v>0</v>
      </c>
      <c r="P96" s="259">
        <v>15697.67</v>
      </c>
    </row>
    <row r="97" spans="13:16" ht="120" x14ac:dyDescent="0.25">
      <c r="M97" s="236" t="s">
        <v>1733</v>
      </c>
      <c r="N97" s="236" t="s">
        <v>1250</v>
      </c>
      <c r="O97" s="236">
        <v>0</v>
      </c>
      <c r="P97" s="259">
        <v>5586.65</v>
      </c>
    </row>
    <row r="98" spans="13:16" ht="165" x14ac:dyDescent="0.25">
      <c r="M98" s="236" t="s">
        <v>1734</v>
      </c>
      <c r="N98" s="236" t="s">
        <v>1252</v>
      </c>
      <c r="O98" s="236">
        <v>0</v>
      </c>
      <c r="P98" s="259">
        <v>11212.62</v>
      </c>
    </row>
    <row r="99" spans="13:16" ht="135" x14ac:dyDescent="0.25">
      <c r="M99" s="236" t="s">
        <v>1735</v>
      </c>
      <c r="N99" s="236" t="s">
        <v>1254</v>
      </c>
      <c r="O99" s="236">
        <v>0</v>
      </c>
      <c r="P99" s="259">
        <v>16602.55</v>
      </c>
    </row>
    <row r="100" spans="13:16" ht="120" x14ac:dyDescent="0.25">
      <c r="M100" s="236" t="s">
        <v>1736</v>
      </c>
      <c r="N100" s="236" t="s">
        <v>1256</v>
      </c>
      <c r="O100" s="236">
        <v>0</v>
      </c>
      <c r="P100" s="259">
        <v>5940.73</v>
      </c>
    </row>
    <row r="101" spans="13:16" ht="165" x14ac:dyDescent="0.25">
      <c r="M101" s="236" t="s">
        <v>1737</v>
      </c>
      <c r="N101" s="236" t="s">
        <v>1258</v>
      </c>
      <c r="O101" s="236">
        <v>0</v>
      </c>
      <c r="P101" s="259">
        <v>11842.1</v>
      </c>
    </row>
    <row r="102" spans="13:16" ht="135" x14ac:dyDescent="0.25">
      <c r="M102" s="236" t="s">
        <v>1738</v>
      </c>
      <c r="N102" s="236" t="s">
        <v>1260</v>
      </c>
      <c r="O102" s="236">
        <v>0</v>
      </c>
      <c r="P102" s="259">
        <v>17114</v>
      </c>
    </row>
    <row r="103" spans="13:16" ht="120" x14ac:dyDescent="0.25">
      <c r="M103" s="236" t="s">
        <v>1739</v>
      </c>
      <c r="N103" s="236" t="s">
        <v>1262</v>
      </c>
      <c r="O103" s="236">
        <v>0</v>
      </c>
      <c r="P103" s="259">
        <v>6216.12</v>
      </c>
    </row>
    <row r="104" spans="13:16" ht="165" x14ac:dyDescent="0.25">
      <c r="M104" s="236" t="s">
        <v>1740</v>
      </c>
      <c r="N104" s="236" t="s">
        <v>1264</v>
      </c>
      <c r="O104" s="236">
        <v>0</v>
      </c>
      <c r="P104" s="259">
        <v>12668.3</v>
      </c>
    </row>
    <row r="105" spans="13:16" ht="135" x14ac:dyDescent="0.25">
      <c r="M105" s="236" t="s">
        <v>1741</v>
      </c>
      <c r="N105" s="236" t="s">
        <v>1266</v>
      </c>
      <c r="O105" s="236">
        <v>0</v>
      </c>
      <c r="P105" s="259">
        <v>19081.13</v>
      </c>
    </row>
    <row r="106" spans="13:16" ht="120" x14ac:dyDescent="0.25">
      <c r="M106" s="236" t="s">
        <v>1742</v>
      </c>
      <c r="N106" s="236" t="s">
        <v>1268</v>
      </c>
      <c r="O106" s="236">
        <v>0</v>
      </c>
      <c r="P106" s="259">
        <v>7435.74</v>
      </c>
    </row>
    <row r="107" spans="13:16" ht="165" x14ac:dyDescent="0.25">
      <c r="M107" s="236" t="s">
        <v>1743</v>
      </c>
      <c r="N107" s="236" t="s">
        <v>1270</v>
      </c>
      <c r="O107" s="236">
        <v>0</v>
      </c>
      <c r="P107" s="259">
        <v>13848.57</v>
      </c>
    </row>
  </sheetData>
  <mergeCells count="199">
    <mergeCell ref="A12:C12"/>
    <mergeCell ref="D12:E12"/>
    <mergeCell ref="G12:H12"/>
    <mergeCell ref="A10:C10"/>
    <mergeCell ref="D10:E10"/>
    <mergeCell ref="G10:H10"/>
    <mergeCell ref="A11:C11"/>
    <mergeCell ref="D11:E11"/>
    <mergeCell ref="G11:H11"/>
    <mergeCell ref="A66:B66"/>
    <mergeCell ref="D66:F66"/>
    <mergeCell ref="G66:H66"/>
    <mergeCell ref="I66:J66"/>
    <mergeCell ref="I67:J67"/>
    <mergeCell ref="A67:B67"/>
    <mergeCell ref="D67:F67"/>
    <mergeCell ref="G67:H67"/>
    <mergeCell ref="A44:B44"/>
    <mergeCell ref="D44:F44"/>
    <mergeCell ref="G44:H44"/>
    <mergeCell ref="I44:J44"/>
    <mergeCell ref="A64:B64"/>
    <mergeCell ref="D64:F64"/>
    <mergeCell ref="G64:H64"/>
    <mergeCell ref="I64:J64"/>
    <mergeCell ref="A65:B65"/>
    <mergeCell ref="D65:F65"/>
    <mergeCell ref="G65:H65"/>
    <mergeCell ref="I65:J65"/>
    <mergeCell ref="I59:J59"/>
    <mergeCell ref="I60:J60"/>
    <mergeCell ref="I61:J61"/>
    <mergeCell ref="I62:J62"/>
    <mergeCell ref="I63:J63"/>
    <mergeCell ref="I42:J42"/>
    <mergeCell ref="I43:J43"/>
    <mergeCell ref="I52:J52"/>
    <mergeCell ref="I53:J53"/>
    <mergeCell ref="I54:J54"/>
    <mergeCell ref="I55:J55"/>
    <mergeCell ref="I56:J56"/>
    <mergeCell ref="I57:J57"/>
    <mergeCell ref="I58:J58"/>
    <mergeCell ref="I35:J35"/>
    <mergeCell ref="I36:J36"/>
    <mergeCell ref="I37:J37"/>
    <mergeCell ref="I38:J38"/>
    <mergeCell ref="I39:J39"/>
    <mergeCell ref="I40:J40"/>
    <mergeCell ref="I41:J41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D39:F39"/>
    <mergeCell ref="G39:H39"/>
    <mergeCell ref="A32:B32"/>
    <mergeCell ref="D32:F32"/>
    <mergeCell ref="G32:H32"/>
    <mergeCell ref="D36:F36"/>
    <mergeCell ref="G36:H36"/>
    <mergeCell ref="A37:B37"/>
    <mergeCell ref="D37:F37"/>
    <mergeCell ref="G37:H37"/>
    <mergeCell ref="A38:B38"/>
    <mergeCell ref="D38:F38"/>
    <mergeCell ref="G38:H38"/>
    <mergeCell ref="A34:B34"/>
    <mergeCell ref="D34:F34"/>
    <mergeCell ref="G34:H34"/>
    <mergeCell ref="A35:B35"/>
    <mergeCell ref="D35:F35"/>
    <mergeCell ref="G35:H35"/>
    <mergeCell ref="D1:H2"/>
    <mergeCell ref="D4:H4"/>
    <mergeCell ref="D6:H6"/>
    <mergeCell ref="A8:C8"/>
    <mergeCell ref="D8:E8"/>
    <mergeCell ref="G8:H8"/>
    <mergeCell ref="A24:B25"/>
    <mergeCell ref="C24:C25"/>
    <mergeCell ref="D24:F25"/>
    <mergeCell ref="G24:H25"/>
    <mergeCell ref="A15:C15"/>
    <mergeCell ref="E15:H15"/>
    <mergeCell ref="A16:C16"/>
    <mergeCell ref="A17:C17"/>
    <mergeCell ref="A19:C19"/>
    <mergeCell ref="A20:C20"/>
    <mergeCell ref="A21:C21"/>
    <mergeCell ref="E16:H16"/>
    <mergeCell ref="E17:H17"/>
    <mergeCell ref="E18:H18"/>
    <mergeCell ref="E19:H19"/>
    <mergeCell ref="E20:H20"/>
    <mergeCell ref="E21:H21"/>
    <mergeCell ref="A9:C9"/>
    <mergeCell ref="D41:F41"/>
    <mergeCell ref="A42:B42"/>
    <mergeCell ref="D42:F42"/>
    <mergeCell ref="G42:H42"/>
    <mergeCell ref="A31:B31"/>
    <mergeCell ref="D31:F31"/>
    <mergeCell ref="G31:H31"/>
    <mergeCell ref="D9:E9"/>
    <mergeCell ref="G9:H9"/>
    <mergeCell ref="A14:D14"/>
    <mergeCell ref="A26:B26"/>
    <mergeCell ref="D26:F26"/>
    <mergeCell ref="G26:H26"/>
    <mergeCell ref="A27:B27"/>
    <mergeCell ref="D27:F27"/>
    <mergeCell ref="G27:H27"/>
    <mergeCell ref="G41:H41"/>
    <mergeCell ref="A30:B30"/>
    <mergeCell ref="D30:F30"/>
    <mergeCell ref="G30:H30"/>
    <mergeCell ref="A33:B33"/>
    <mergeCell ref="D33:F33"/>
    <mergeCell ref="G33:H33"/>
    <mergeCell ref="A39:B39"/>
    <mergeCell ref="A50:B51"/>
    <mergeCell ref="C50:C51"/>
    <mergeCell ref="D50:F51"/>
    <mergeCell ref="G50:H51"/>
    <mergeCell ref="A56:B56"/>
    <mergeCell ref="D56:F56"/>
    <mergeCell ref="G56:H56"/>
    <mergeCell ref="A28:B28"/>
    <mergeCell ref="D28:F28"/>
    <mergeCell ref="G28:H28"/>
    <mergeCell ref="A36:B36"/>
    <mergeCell ref="A52:B52"/>
    <mergeCell ref="D52:F52"/>
    <mergeCell ref="G52:H52"/>
    <mergeCell ref="A29:B29"/>
    <mergeCell ref="D29:F29"/>
    <mergeCell ref="G29:H29"/>
    <mergeCell ref="A43:B43"/>
    <mergeCell ref="D43:F43"/>
    <mergeCell ref="G43:H43"/>
    <mergeCell ref="A40:B40"/>
    <mergeCell ref="D40:F40"/>
    <mergeCell ref="G40:H40"/>
    <mergeCell ref="A41:B41"/>
    <mergeCell ref="A54:B54"/>
    <mergeCell ref="D54:F54"/>
    <mergeCell ref="G54:H54"/>
    <mergeCell ref="A55:B55"/>
    <mergeCell ref="D55:F55"/>
    <mergeCell ref="G55:H55"/>
    <mergeCell ref="A53:B53"/>
    <mergeCell ref="D53:F53"/>
    <mergeCell ref="G53:H53"/>
    <mergeCell ref="G59:H59"/>
    <mergeCell ref="A60:B60"/>
    <mergeCell ref="D60:F60"/>
    <mergeCell ref="G60:H60"/>
    <mergeCell ref="A58:B58"/>
    <mergeCell ref="D58:F58"/>
    <mergeCell ref="G58:H58"/>
    <mergeCell ref="A63:B63"/>
    <mergeCell ref="D63:F63"/>
    <mergeCell ref="G63:H63"/>
    <mergeCell ref="A61:B61"/>
    <mergeCell ref="D61:F61"/>
    <mergeCell ref="G61:H61"/>
    <mergeCell ref="A62:B62"/>
    <mergeCell ref="D62:F62"/>
    <mergeCell ref="G62:H62"/>
    <mergeCell ref="A70:B70"/>
    <mergeCell ref="D70:F70"/>
    <mergeCell ref="G70:H70"/>
    <mergeCell ref="I70:J70"/>
    <mergeCell ref="A71:B71"/>
    <mergeCell ref="D71:F71"/>
    <mergeCell ref="G71:H71"/>
    <mergeCell ref="I71:J71"/>
    <mergeCell ref="D45:F45"/>
    <mergeCell ref="G45:H45"/>
    <mergeCell ref="I45:J45"/>
    <mergeCell ref="A68:B68"/>
    <mergeCell ref="D68:F68"/>
    <mergeCell ref="G68:H68"/>
    <mergeCell ref="I68:J68"/>
    <mergeCell ref="A69:B69"/>
    <mergeCell ref="D69:F69"/>
    <mergeCell ref="G69:H69"/>
    <mergeCell ref="I69:J69"/>
    <mergeCell ref="A57:B57"/>
    <mergeCell ref="D57:F57"/>
    <mergeCell ref="G57:H57"/>
    <mergeCell ref="A59:B59"/>
    <mergeCell ref="D59:F59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&amp;C&amp;9Doosan Infracore Construction Equipment 
2905 Shawnee Industrial Way Suwanee, GA 30024 USA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R110"/>
  <sheetViews>
    <sheetView view="pageLayout" topLeftCell="A55" zoomScaleNormal="100" workbookViewId="0">
      <selection activeCell="C28" sqref="C28"/>
    </sheetView>
  </sheetViews>
  <sheetFormatPr defaultRowHeight="15" x14ac:dyDescent="0.25"/>
  <cols>
    <col min="1" max="1" width="9.140625" customWidth="1"/>
    <col min="2" max="2" width="19.42578125" customWidth="1"/>
    <col min="3" max="3" width="11.85546875" customWidth="1"/>
    <col min="4" max="4" width="9.85546875" customWidth="1"/>
    <col min="6" max="6" width="18" customWidth="1"/>
    <col min="7" max="7" width="5.85546875" customWidth="1"/>
    <col min="8" max="8" width="6.5703125" customWidth="1"/>
    <col min="9" max="12" width="9.140625" hidden="1" customWidth="1"/>
    <col min="13" max="13" width="8.7109375" hidden="1" customWidth="1"/>
    <col min="14" max="18" width="0" hidden="1" customWidth="1"/>
  </cols>
  <sheetData>
    <row r="1" spans="1:8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437" t="s">
        <v>1</v>
      </c>
      <c r="B8" s="438"/>
      <c r="C8" s="438"/>
      <c r="D8" s="439" t="s">
        <v>2</v>
      </c>
      <c r="E8" s="438"/>
      <c r="F8" s="112" t="s">
        <v>3</v>
      </c>
      <c r="G8" s="538" t="s">
        <v>569</v>
      </c>
      <c r="H8" s="539"/>
    </row>
    <row r="9" spans="1:8" x14ac:dyDescent="0.25">
      <c r="A9" s="567" t="s">
        <v>1067</v>
      </c>
      <c r="B9" s="511" t="s">
        <v>1067</v>
      </c>
      <c r="C9" s="512" t="s">
        <v>1067</v>
      </c>
      <c r="D9" s="431" t="s">
        <v>452</v>
      </c>
      <c r="E9" s="431"/>
      <c r="F9" s="34">
        <f xml:space="preserve"> 'Price Index'!G10:G10</f>
        <v>0.2</v>
      </c>
      <c r="G9" s="540">
        <f>SUM('Price Index'!F45-'Price Index'!F45*'Price Index'!G10)</f>
        <v>294747.03999999998</v>
      </c>
      <c r="H9" s="541"/>
    </row>
    <row r="10" spans="1:8" x14ac:dyDescent="0.25">
      <c r="A10" s="567" t="s">
        <v>1075</v>
      </c>
      <c r="B10" s="511" t="s">
        <v>1075</v>
      </c>
      <c r="C10" s="512" t="s">
        <v>1075</v>
      </c>
      <c r="D10" s="431" t="s">
        <v>453</v>
      </c>
      <c r="E10" s="431"/>
      <c r="F10" s="34">
        <f xml:space="preserve"> 'Price Index'!G10:G10</f>
        <v>0.2</v>
      </c>
      <c r="G10" s="540">
        <f>SUM('Price Index'!F46-'Price Index'!F46*'Price Index'!G10)</f>
        <v>298261.92799999996</v>
      </c>
      <c r="H10" s="541"/>
    </row>
    <row r="11" spans="1:8" x14ac:dyDescent="0.25">
      <c r="A11" s="567" t="s">
        <v>1058</v>
      </c>
      <c r="B11" s="511" t="s">
        <v>1058</v>
      </c>
      <c r="C11" s="512" t="s">
        <v>1058</v>
      </c>
      <c r="D11" s="431" t="s">
        <v>454</v>
      </c>
      <c r="E11" s="431"/>
      <c r="F11" s="34">
        <f xml:space="preserve"> F9</f>
        <v>0.2</v>
      </c>
      <c r="G11" s="540">
        <f>SUM('Price Index'!F47-'Price Index'!F47*'Price Index'!G10)</f>
        <v>303534.25599999999</v>
      </c>
      <c r="H11" s="541"/>
    </row>
    <row r="12" spans="1:8" ht="15.75" thickBot="1" x14ac:dyDescent="0.3">
      <c r="A12" s="568" t="s">
        <v>1081</v>
      </c>
      <c r="B12" s="569" t="s">
        <v>1081</v>
      </c>
      <c r="C12" s="570" t="s">
        <v>1081</v>
      </c>
      <c r="D12" s="427" t="s">
        <v>455</v>
      </c>
      <c r="E12" s="427"/>
      <c r="F12" s="10">
        <f xml:space="preserve"> F9</f>
        <v>0.2</v>
      </c>
      <c r="G12" s="428">
        <f>SUM('Price Index'!F48-'Price Index'!F48*'Price Index'!G10)</f>
        <v>307049.14399999997</v>
      </c>
      <c r="H12" s="429"/>
    </row>
    <row r="13" spans="1:8" ht="15.75" thickBot="1" x14ac:dyDescent="0.3"/>
    <row r="14" spans="1:8" ht="15.75" x14ac:dyDescent="0.25">
      <c r="A14" s="420" t="s">
        <v>4</v>
      </c>
      <c r="B14" s="421"/>
      <c r="C14" s="421"/>
      <c r="D14" s="421"/>
      <c r="E14" s="8"/>
      <c r="F14" s="8"/>
      <c r="G14" s="8"/>
      <c r="H14" s="9"/>
    </row>
    <row r="15" spans="1:8" x14ac:dyDescent="0.25">
      <c r="A15" s="422" t="s">
        <v>98</v>
      </c>
      <c r="B15" s="423"/>
      <c r="C15" s="423"/>
      <c r="D15" s="13"/>
      <c r="E15" s="424" t="s">
        <v>105</v>
      </c>
      <c r="F15" s="424"/>
      <c r="G15" s="424"/>
      <c r="H15" s="425"/>
    </row>
    <row r="16" spans="1:8" x14ac:dyDescent="0.25">
      <c r="A16" s="414" t="s">
        <v>99</v>
      </c>
      <c r="B16" s="415"/>
      <c r="C16" s="415"/>
      <c r="D16" s="14"/>
      <c r="E16" s="412" t="s">
        <v>106</v>
      </c>
      <c r="F16" s="412"/>
      <c r="G16" s="412"/>
      <c r="H16" s="413"/>
    </row>
    <row r="17" spans="1:16" x14ac:dyDescent="0.25">
      <c r="A17" s="414" t="s">
        <v>100</v>
      </c>
      <c r="B17" s="415"/>
      <c r="C17" s="415"/>
      <c r="D17" s="13"/>
      <c r="E17" s="412" t="s">
        <v>107</v>
      </c>
      <c r="F17" s="412"/>
      <c r="G17" s="412"/>
      <c r="H17" s="413"/>
    </row>
    <row r="18" spans="1:16" x14ac:dyDescent="0.25">
      <c r="A18" s="15" t="s">
        <v>127</v>
      </c>
      <c r="B18" s="13"/>
      <c r="C18" s="13"/>
      <c r="D18" s="16"/>
      <c r="E18" s="412" t="s">
        <v>129</v>
      </c>
      <c r="F18" s="412"/>
      <c r="G18" s="412"/>
      <c r="H18" s="413"/>
    </row>
    <row r="19" spans="1:16" x14ac:dyDescent="0.25">
      <c r="A19" s="414" t="s">
        <v>102</v>
      </c>
      <c r="B19" s="415"/>
      <c r="C19" s="415"/>
      <c r="D19" s="14"/>
      <c r="E19" s="412" t="s">
        <v>108</v>
      </c>
      <c r="F19" s="412"/>
      <c r="G19" s="412"/>
      <c r="H19" s="413"/>
    </row>
    <row r="20" spans="1:16" x14ac:dyDescent="0.25">
      <c r="A20" s="414" t="s">
        <v>103</v>
      </c>
      <c r="B20" s="415"/>
      <c r="C20" s="415"/>
      <c r="D20" s="16"/>
      <c r="E20" s="412" t="s">
        <v>109</v>
      </c>
      <c r="F20" s="412"/>
      <c r="G20" s="412"/>
      <c r="H20" s="413"/>
    </row>
    <row r="21" spans="1:16" ht="15.75" thickBot="1" x14ac:dyDescent="0.3">
      <c r="A21" s="416" t="s">
        <v>104</v>
      </c>
      <c r="B21" s="417"/>
      <c r="C21" s="417"/>
      <c r="D21" s="17"/>
      <c r="E21" s="418" t="s">
        <v>110</v>
      </c>
      <c r="F21" s="418"/>
      <c r="G21" s="418"/>
      <c r="H21" s="419"/>
    </row>
    <row r="22" spans="1:16" x14ac:dyDescent="0.25">
      <c r="A22" s="1"/>
      <c r="B22" s="1"/>
      <c r="C22" s="1"/>
      <c r="D22" s="1"/>
      <c r="E22" s="1"/>
      <c r="F22" s="6"/>
      <c r="G22" s="2"/>
      <c r="H22" s="2"/>
    </row>
    <row r="23" spans="1:16" ht="15.75" thickBot="1" x14ac:dyDescent="0.3">
      <c r="A23" s="12"/>
      <c r="B23" s="12"/>
      <c r="C23" s="12"/>
      <c r="D23" s="12"/>
      <c r="E23" s="12"/>
      <c r="F23" s="12"/>
      <c r="G23" s="12"/>
      <c r="H23" s="12"/>
    </row>
    <row r="24" spans="1:16" x14ac:dyDescent="0.25">
      <c r="A24" s="402" t="s">
        <v>34</v>
      </c>
      <c r="B24" s="403"/>
      <c r="C24" s="406" t="s">
        <v>63</v>
      </c>
      <c r="D24" s="408" t="s">
        <v>1</v>
      </c>
      <c r="E24" s="409"/>
      <c r="F24" s="403"/>
      <c r="G24" s="542" t="s">
        <v>569</v>
      </c>
      <c r="H24" s="543"/>
    </row>
    <row r="25" spans="1:16" ht="18" customHeight="1" x14ac:dyDescent="0.25">
      <c r="A25" s="404"/>
      <c r="B25" s="405"/>
      <c r="C25" s="407"/>
      <c r="D25" s="410"/>
      <c r="E25" s="411"/>
      <c r="F25" s="405"/>
      <c r="G25" s="636"/>
      <c r="H25" s="637"/>
    </row>
    <row r="26" spans="1:16" ht="28.7" customHeight="1" x14ac:dyDescent="0.25">
      <c r="A26" s="624" t="s">
        <v>544</v>
      </c>
      <c r="B26" s="452">
        <v>300</v>
      </c>
      <c r="C26" s="103">
        <v>300</v>
      </c>
      <c r="D26" s="452" t="s">
        <v>641</v>
      </c>
      <c r="E26" s="452" t="s">
        <v>641</v>
      </c>
      <c r="F26" s="452" t="s">
        <v>641</v>
      </c>
      <c r="G26" s="625">
        <f>SUM(I26-I26*K26)</f>
        <v>2856</v>
      </c>
      <c r="H26" s="626"/>
      <c r="I26" s="603">
        <f>VLOOKUP(C26,$N$26:$P$41,3,0)</f>
        <v>3570</v>
      </c>
      <c r="J26" s="625">
        <v>3500</v>
      </c>
      <c r="K26" s="24">
        <f xml:space="preserve"> F9</f>
        <v>0.2</v>
      </c>
      <c r="M26" s="236" t="s">
        <v>544</v>
      </c>
      <c r="N26" s="236">
        <v>300</v>
      </c>
      <c r="O26" s="236" t="s">
        <v>641</v>
      </c>
      <c r="P26" s="237">
        <v>3570</v>
      </c>
    </row>
    <row r="27" spans="1:16" ht="28.7" customHeight="1" x14ac:dyDescent="0.25">
      <c r="A27" s="624" t="s">
        <v>543</v>
      </c>
      <c r="B27" s="452" t="s">
        <v>115</v>
      </c>
      <c r="C27" s="103" t="s">
        <v>115</v>
      </c>
      <c r="D27" s="452" t="s">
        <v>642</v>
      </c>
      <c r="E27" s="452" t="s">
        <v>642</v>
      </c>
      <c r="F27" s="452" t="s">
        <v>642</v>
      </c>
      <c r="G27" s="625">
        <f t="shared" ref="G27:G45" si="0">SUM(I27-I27*K27)</f>
        <v>10567.2</v>
      </c>
      <c r="H27" s="626"/>
      <c r="I27" s="603">
        <f t="shared" ref="I27:I44" si="1">VLOOKUP(C27,$N$26:$P$41,3,0)</f>
        <v>13209</v>
      </c>
      <c r="J27" s="625">
        <v>3500</v>
      </c>
      <c r="K27" s="24">
        <f xml:space="preserve"> K26</f>
        <v>0.2</v>
      </c>
      <c r="M27" s="236" t="s">
        <v>543</v>
      </c>
      <c r="N27" s="236" t="s">
        <v>115</v>
      </c>
      <c r="O27" s="236" t="s">
        <v>642</v>
      </c>
      <c r="P27" s="237">
        <v>13209</v>
      </c>
    </row>
    <row r="28" spans="1:16" ht="28.7" customHeight="1" x14ac:dyDescent="0.25">
      <c r="A28" s="624" t="s">
        <v>18</v>
      </c>
      <c r="B28" s="452" t="s">
        <v>19</v>
      </c>
      <c r="C28" s="103" t="s">
        <v>19</v>
      </c>
      <c r="D28" s="452" t="s">
        <v>18</v>
      </c>
      <c r="E28" s="452" t="s">
        <v>18</v>
      </c>
      <c r="F28" s="452" t="s">
        <v>18</v>
      </c>
      <c r="G28" s="625">
        <f t="shared" si="0"/>
        <v>2970.2400000000002</v>
      </c>
      <c r="H28" s="626"/>
      <c r="I28" s="603">
        <f t="shared" si="1"/>
        <v>3712.8</v>
      </c>
      <c r="J28" s="625">
        <v>3500</v>
      </c>
      <c r="K28" s="24">
        <f t="shared" ref="K28:K45" si="2" xml:space="preserve"> K27</f>
        <v>0.2</v>
      </c>
      <c r="M28" s="236" t="s">
        <v>18</v>
      </c>
      <c r="N28" s="236" t="s">
        <v>19</v>
      </c>
      <c r="O28" s="236" t="s">
        <v>18</v>
      </c>
      <c r="P28" s="259">
        <v>3712.8</v>
      </c>
    </row>
    <row r="29" spans="1:16" ht="28.7" customHeight="1" x14ac:dyDescent="0.25">
      <c r="A29" s="624" t="s">
        <v>550</v>
      </c>
      <c r="B29" s="452" t="s">
        <v>16</v>
      </c>
      <c r="C29" s="103" t="s">
        <v>16</v>
      </c>
      <c r="D29" s="452" t="s">
        <v>17</v>
      </c>
      <c r="E29" s="452" t="s">
        <v>17</v>
      </c>
      <c r="F29" s="452" t="s">
        <v>17</v>
      </c>
      <c r="G29" s="625">
        <f t="shared" si="0"/>
        <v>1362.72</v>
      </c>
      <c r="H29" s="626"/>
      <c r="I29" s="603">
        <f t="shared" si="1"/>
        <v>1703.4</v>
      </c>
      <c r="J29" s="625">
        <v>3500</v>
      </c>
      <c r="K29" s="24">
        <f t="shared" si="2"/>
        <v>0.2</v>
      </c>
      <c r="M29" s="236" t="s">
        <v>550</v>
      </c>
      <c r="N29" s="236" t="s">
        <v>16</v>
      </c>
      <c r="O29" s="236" t="s">
        <v>17</v>
      </c>
      <c r="P29" s="259">
        <v>1703.4</v>
      </c>
    </row>
    <row r="30" spans="1:16" ht="28.7" customHeight="1" x14ac:dyDescent="0.25">
      <c r="A30" s="624" t="s">
        <v>551</v>
      </c>
      <c r="B30" s="452" t="s">
        <v>20</v>
      </c>
      <c r="C30" s="103" t="s">
        <v>20</v>
      </c>
      <c r="D30" s="452" t="s">
        <v>552</v>
      </c>
      <c r="E30" s="452" t="s">
        <v>552</v>
      </c>
      <c r="F30" s="452" t="s">
        <v>552</v>
      </c>
      <c r="G30" s="625">
        <f t="shared" si="0"/>
        <v>3047.7599999999998</v>
      </c>
      <c r="H30" s="626"/>
      <c r="I30" s="603">
        <f t="shared" si="1"/>
        <v>3809.7</v>
      </c>
      <c r="J30" s="625">
        <v>3500</v>
      </c>
      <c r="K30" s="24">
        <f t="shared" si="2"/>
        <v>0.2</v>
      </c>
      <c r="M30" s="236" t="s">
        <v>551</v>
      </c>
      <c r="N30" s="236" t="s">
        <v>20</v>
      </c>
      <c r="O30" s="236" t="s">
        <v>552</v>
      </c>
      <c r="P30" s="259">
        <v>3809.7</v>
      </c>
    </row>
    <row r="31" spans="1:16" ht="28.7" customHeight="1" x14ac:dyDescent="0.25">
      <c r="A31" s="624" t="s">
        <v>545</v>
      </c>
      <c r="B31" s="452" t="s">
        <v>8</v>
      </c>
      <c r="C31" s="103" t="s">
        <v>8</v>
      </c>
      <c r="D31" s="452" t="s">
        <v>9</v>
      </c>
      <c r="E31" s="452" t="s">
        <v>9</v>
      </c>
      <c r="F31" s="452" t="s">
        <v>9</v>
      </c>
      <c r="G31" s="625">
        <f t="shared" si="0"/>
        <v>2937.6</v>
      </c>
      <c r="H31" s="626"/>
      <c r="I31" s="603">
        <f t="shared" si="1"/>
        <v>3672</v>
      </c>
      <c r="J31" s="625">
        <v>3500</v>
      </c>
      <c r="K31" s="24">
        <f t="shared" si="2"/>
        <v>0.2</v>
      </c>
      <c r="M31" s="236" t="s">
        <v>545</v>
      </c>
      <c r="N31" s="236" t="s">
        <v>8</v>
      </c>
      <c r="O31" s="236" t="s">
        <v>9</v>
      </c>
      <c r="P31" s="237">
        <v>3672</v>
      </c>
    </row>
    <row r="32" spans="1:16" ht="28.7" customHeight="1" x14ac:dyDescent="0.25">
      <c r="A32" s="624" t="s">
        <v>646</v>
      </c>
      <c r="B32" s="452" t="s">
        <v>8</v>
      </c>
      <c r="C32" s="103" t="s">
        <v>500</v>
      </c>
      <c r="D32" s="638" t="s">
        <v>597</v>
      </c>
      <c r="E32" s="639" t="s">
        <v>597</v>
      </c>
      <c r="F32" s="458" t="s">
        <v>597</v>
      </c>
      <c r="G32" s="625">
        <f t="shared" si="0"/>
        <v>954.72</v>
      </c>
      <c r="H32" s="626"/>
      <c r="I32" s="603">
        <f t="shared" si="1"/>
        <v>1193.4000000000001</v>
      </c>
      <c r="J32" s="625">
        <v>3500</v>
      </c>
      <c r="K32" s="24">
        <f t="shared" si="2"/>
        <v>0.2</v>
      </c>
      <c r="M32" s="236"/>
      <c r="N32" s="236" t="s">
        <v>500</v>
      </c>
      <c r="O32" s="236" t="s">
        <v>597</v>
      </c>
      <c r="P32" s="259">
        <v>1193.4000000000001</v>
      </c>
    </row>
    <row r="33" spans="1:16" ht="28.7" customHeight="1" x14ac:dyDescent="0.25">
      <c r="A33" s="624" t="s">
        <v>502</v>
      </c>
      <c r="B33" s="452" t="s">
        <v>503</v>
      </c>
      <c r="C33" s="103" t="s">
        <v>503</v>
      </c>
      <c r="D33" s="452" t="s">
        <v>622</v>
      </c>
      <c r="E33" s="452" t="s">
        <v>622</v>
      </c>
      <c r="F33" s="452" t="s">
        <v>622</v>
      </c>
      <c r="G33" s="625">
        <f t="shared" si="0"/>
        <v>8160</v>
      </c>
      <c r="H33" s="626"/>
      <c r="I33" s="603">
        <f t="shared" si="1"/>
        <v>10200</v>
      </c>
      <c r="J33" s="625">
        <v>3500</v>
      </c>
      <c r="K33" s="24">
        <f t="shared" si="2"/>
        <v>0.2</v>
      </c>
      <c r="M33" s="236" t="s">
        <v>502</v>
      </c>
      <c r="N33" s="236" t="s">
        <v>503</v>
      </c>
      <c r="O33" s="236" t="s">
        <v>622</v>
      </c>
      <c r="P33" s="237">
        <v>10200</v>
      </c>
    </row>
    <row r="34" spans="1:16" ht="28.7" customHeight="1" x14ac:dyDescent="0.25">
      <c r="A34" s="624"/>
      <c r="B34" s="452"/>
      <c r="C34" s="103"/>
      <c r="D34" s="452"/>
      <c r="E34" s="452"/>
      <c r="F34" s="452"/>
      <c r="G34" s="625" t="e">
        <f t="shared" si="0"/>
        <v>#N/A</v>
      </c>
      <c r="H34" s="626"/>
      <c r="I34" s="603" t="e">
        <f t="shared" si="1"/>
        <v>#N/A</v>
      </c>
      <c r="J34" s="625">
        <v>3500</v>
      </c>
      <c r="K34" s="24">
        <f t="shared" si="2"/>
        <v>0.2</v>
      </c>
      <c r="M34" s="236" t="s">
        <v>546</v>
      </c>
      <c r="N34" s="236" t="s">
        <v>96</v>
      </c>
      <c r="O34" s="236" t="s">
        <v>97</v>
      </c>
      <c r="P34" s="259">
        <v>19747.2</v>
      </c>
    </row>
    <row r="35" spans="1:16" ht="28.7" customHeight="1" x14ac:dyDescent="0.25">
      <c r="A35" s="624" t="s">
        <v>546</v>
      </c>
      <c r="B35" s="452" t="s">
        <v>643</v>
      </c>
      <c r="C35" s="103" t="s">
        <v>96</v>
      </c>
      <c r="D35" s="452" t="s">
        <v>97</v>
      </c>
      <c r="E35" s="452" t="s">
        <v>97</v>
      </c>
      <c r="F35" s="452" t="s">
        <v>97</v>
      </c>
      <c r="G35" s="625">
        <f t="shared" si="0"/>
        <v>15797.76</v>
      </c>
      <c r="H35" s="626"/>
      <c r="I35" s="603">
        <f t="shared" si="1"/>
        <v>19747.2</v>
      </c>
      <c r="J35" s="625">
        <v>3500</v>
      </c>
      <c r="K35" s="24">
        <f t="shared" si="2"/>
        <v>0.2</v>
      </c>
      <c r="M35" s="236"/>
      <c r="N35" s="236" t="s">
        <v>624</v>
      </c>
      <c r="O35" s="236" t="s">
        <v>625</v>
      </c>
      <c r="P35" s="259">
        <v>8435.4</v>
      </c>
    </row>
    <row r="36" spans="1:16" ht="28.7" customHeight="1" x14ac:dyDescent="0.25">
      <c r="A36" s="624"/>
      <c r="B36" s="452"/>
      <c r="C36" s="103"/>
      <c r="D36" s="638"/>
      <c r="E36" s="639"/>
      <c r="F36" s="458"/>
      <c r="G36" s="625" t="e">
        <f t="shared" si="0"/>
        <v>#N/A</v>
      </c>
      <c r="H36" s="626"/>
      <c r="I36" s="603" t="e">
        <f t="shared" si="1"/>
        <v>#N/A</v>
      </c>
      <c r="J36" s="625">
        <v>3500</v>
      </c>
      <c r="K36" s="24">
        <f t="shared" si="2"/>
        <v>0.2</v>
      </c>
      <c r="M36" s="236" t="s">
        <v>555</v>
      </c>
      <c r="N36" s="236" t="s">
        <v>30</v>
      </c>
      <c r="O36" s="236" t="s">
        <v>31</v>
      </c>
      <c r="P36" s="237">
        <v>1581</v>
      </c>
    </row>
    <row r="37" spans="1:16" ht="28.7" customHeight="1" x14ac:dyDescent="0.25">
      <c r="A37" s="624" t="s">
        <v>546</v>
      </c>
      <c r="B37" s="452" t="s">
        <v>644</v>
      </c>
      <c r="C37" s="103" t="s">
        <v>624</v>
      </c>
      <c r="D37" s="452" t="s">
        <v>625</v>
      </c>
      <c r="E37" s="452" t="s">
        <v>625</v>
      </c>
      <c r="F37" s="452" t="s">
        <v>625</v>
      </c>
      <c r="G37" s="625">
        <f t="shared" si="0"/>
        <v>6748.32</v>
      </c>
      <c r="H37" s="626"/>
      <c r="I37" s="603">
        <f t="shared" si="1"/>
        <v>8435.4</v>
      </c>
      <c r="J37" s="625">
        <v>3500</v>
      </c>
      <c r="K37" s="24">
        <f t="shared" si="2"/>
        <v>0.2</v>
      </c>
      <c r="M37" s="236" t="s">
        <v>554</v>
      </c>
      <c r="N37" s="236" t="s">
        <v>1190</v>
      </c>
      <c r="O37" s="236" t="s">
        <v>1446</v>
      </c>
      <c r="P37" s="236">
        <v>550.79999999999995</v>
      </c>
    </row>
    <row r="38" spans="1:16" ht="28.7" customHeight="1" x14ac:dyDescent="0.25">
      <c r="A38" s="624" t="s">
        <v>546</v>
      </c>
      <c r="B38" s="452" t="s">
        <v>645</v>
      </c>
      <c r="C38" s="103" t="s">
        <v>74</v>
      </c>
      <c r="D38" s="452" t="s">
        <v>600</v>
      </c>
      <c r="E38" s="452" t="s">
        <v>600</v>
      </c>
      <c r="F38" s="452" t="s">
        <v>600</v>
      </c>
      <c r="G38" s="625" t="e">
        <f t="shared" si="0"/>
        <v>#N/A</v>
      </c>
      <c r="H38" s="626"/>
      <c r="I38" s="603" t="e">
        <f t="shared" si="1"/>
        <v>#N/A</v>
      </c>
      <c r="J38" s="625">
        <v>3500</v>
      </c>
      <c r="K38" s="24">
        <f t="shared" si="2"/>
        <v>0.2</v>
      </c>
      <c r="M38" s="236" t="s">
        <v>26</v>
      </c>
      <c r="N38" s="236" t="s">
        <v>27</v>
      </c>
      <c r="O38" s="236" t="s">
        <v>26</v>
      </c>
      <c r="P38" s="236">
        <v>280.5</v>
      </c>
    </row>
    <row r="39" spans="1:16" ht="28.7" customHeight="1" x14ac:dyDescent="0.25">
      <c r="A39" s="624" t="s">
        <v>555</v>
      </c>
      <c r="B39" s="452" t="s">
        <v>30</v>
      </c>
      <c r="C39" s="103" t="s">
        <v>30</v>
      </c>
      <c r="D39" s="452" t="s">
        <v>31</v>
      </c>
      <c r="E39" s="452" t="s">
        <v>31</v>
      </c>
      <c r="F39" s="452" t="s">
        <v>31</v>
      </c>
      <c r="G39" s="625">
        <f t="shared" si="0"/>
        <v>1264.8</v>
      </c>
      <c r="H39" s="626"/>
      <c r="I39" s="603">
        <f t="shared" si="1"/>
        <v>1581</v>
      </c>
      <c r="J39" s="625">
        <v>3500</v>
      </c>
      <c r="K39" s="24">
        <f t="shared" si="2"/>
        <v>0.2</v>
      </c>
      <c r="M39" s="236" t="s">
        <v>592</v>
      </c>
      <c r="N39" s="236">
        <v>110</v>
      </c>
      <c r="O39" s="236" t="s">
        <v>315</v>
      </c>
      <c r="P39" s="236">
        <v>428.4</v>
      </c>
    </row>
    <row r="40" spans="1:16" ht="28.7" customHeight="1" x14ac:dyDescent="0.25">
      <c r="A40" s="624" t="s">
        <v>554</v>
      </c>
      <c r="B40" s="452" t="s">
        <v>313</v>
      </c>
      <c r="C40" s="103" t="s">
        <v>1190</v>
      </c>
      <c r="D40" s="452" t="s">
        <v>1660</v>
      </c>
      <c r="E40" s="452" t="s">
        <v>314</v>
      </c>
      <c r="F40" s="452" t="s">
        <v>314</v>
      </c>
      <c r="G40" s="625">
        <f t="shared" si="0"/>
        <v>440.64</v>
      </c>
      <c r="H40" s="626"/>
      <c r="I40" s="603">
        <f t="shared" si="1"/>
        <v>550.79999999999995</v>
      </c>
      <c r="J40" s="625">
        <v>3500</v>
      </c>
      <c r="K40" s="24">
        <f t="shared" si="2"/>
        <v>0.2</v>
      </c>
      <c r="M40" s="236" t="s">
        <v>613</v>
      </c>
      <c r="N40" s="236" t="s">
        <v>75</v>
      </c>
      <c r="O40" s="236" t="s">
        <v>76</v>
      </c>
      <c r="P40" s="237">
        <v>8160</v>
      </c>
    </row>
    <row r="41" spans="1:16" ht="28.7" customHeight="1" x14ac:dyDescent="0.25">
      <c r="A41" s="457" t="s">
        <v>26</v>
      </c>
      <c r="B41" s="458" t="s">
        <v>27</v>
      </c>
      <c r="C41" s="103" t="s">
        <v>27</v>
      </c>
      <c r="D41" s="638" t="s">
        <v>26</v>
      </c>
      <c r="E41" s="639" t="s">
        <v>26</v>
      </c>
      <c r="F41" s="458" t="s">
        <v>26</v>
      </c>
      <c r="G41" s="625">
        <f t="shared" si="0"/>
        <v>224.4</v>
      </c>
      <c r="H41" s="626"/>
      <c r="I41" s="603">
        <f t="shared" si="1"/>
        <v>280.5</v>
      </c>
      <c r="J41" s="625">
        <v>3500</v>
      </c>
      <c r="K41" s="24">
        <f t="shared" si="2"/>
        <v>0.2</v>
      </c>
      <c r="M41" s="236" t="s">
        <v>609</v>
      </c>
      <c r="N41" s="236" t="s">
        <v>501</v>
      </c>
      <c r="O41" s="236" t="s">
        <v>610</v>
      </c>
      <c r="P41" s="237">
        <v>5610</v>
      </c>
    </row>
    <row r="42" spans="1:16" ht="28.7" customHeight="1" x14ac:dyDescent="0.25">
      <c r="A42" s="624" t="s">
        <v>592</v>
      </c>
      <c r="B42" s="452">
        <v>110</v>
      </c>
      <c r="C42" s="103">
        <v>110</v>
      </c>
      <c r="D42" s="452" t="s">
        <v>315</v>
      </c>
      <c r="E42" s="452" t="s">
        <v>315</v>
      </c>
      <c r="F42" s="452" t="s">
        <v>315</v>
      </c>
      <c r="G42" s="625">
        <f t="shared" si="0"/>
        <v>342.71999999999997</v>
      </c>
      <c r="H42" s="626"/>
      <c r="I42" s="603">
        <f t="shared" si="1"/>
        <v>428.4</v>
      </c>
      <c r="J42" s="625">
        <v>3500</v>
      </c>
      <c r="K42" s="24">
        <f t="shared" si="2"/>
        <v>0.2</v>
      </c>
      <c r="M42" s="236" t="s">
        <v>611</v>
      </c>
      <c r="N42" s="236" t="s">
        <v>74</v>
      </c>
      <c r="O42" s="236" t="s">
        <v>612</v>
      </c>
      <c r="P42" s="259">
        <v>3539.4</v>
      </c>
    </row>
    <row r="43" spans="1:16" ht="28.7" customHeight="1" x14ac:dyDescent="0.25">
      <c r="A43" s="624" t="s">
        <v>613</v>
      </c>
      <c r="B43" s="452" t="s">
        <v>75</v>
      </c>
      <c r="C43" s="103" t="s">
        <v>75</v>
      </c>
      <c r="D43" s="452" t="s">
        <v>76</v>
      </c>
      <c r="E43" s="452" t="s">
        <v>76</v>
      </c>
      <c r="F43" s="452" t="s">
        <v>76</v>
      </c>
      <c r="G43" s="625">
        <f t="shared" si="0"/>
        <v>6528</v>
      </c>
      <c r="H43" s="626"/>
      <c r="I43" s="603">
        <f t="shared" si="1"/>
        <v>8160</v>
      </c>
      <c r="J43" s="625">
        <v>3500</v>
      </c>
      <c r="K43" s="24">
        <f t="shared" si="2"/>
        <v>0.2</v>
      </c>
      <c r="N43" s="236" t="s">
        <v>74</v>
      </c>
      <c r="P43">
        <v>3539.4</v>
      </c>
    </row>
    <row r="44" spans="1:16" ht="28.7" customHeight="1" x14ac:dyDescent="0.25">
      <c r="A44" s="624" t="s">
        <v>609</v>
      </c>
      <c r="B44" s="452" t="s">
        <v>501</v>
      </c>
      <c r="C44" s="103" t="s">
        <v>501</v>
      </c>
      <c r="D44" s="452" t="s">
        <v>610</v>
      </c>
      <c r="E44" s="452" t="s">
        <v>610</v>
      </c>
      <c r="F44" s="452" t="s">
        <v>610</v>
      </c>
      <c r="G44" s="625">
        <f t="shared" si="0"/>
        <v>4488</v>
      </c>
      <c r="H44" s="626"/>
      <c r="I44" s="603">
        <f t="shared" si="1"/>
        <v>5610</v>
      </c>
      <c r="J44" s="625">
        <v>3500</v>
      </c>
      <c r="K44" s="24">
        <f t="shared" si="2"/>
        <v>0.2</v>
      </c>
    </row>
    <row r="45" spans="1:16" ht="28.7" customHeight="1" thickBot="1" x14ac:dyDescent="0.3">
      <c r="A45" s="645" t="s">
        <v>611</v>
      </c>
      <c r="B45" s="606" t="s">
        <v>74</v>
      </c>
      <c r="C45" s="108" t="s">
        <v>74</v>
      </c>
      <c r="D45" s="606" t="s">
        <v>612</v>
      </c>
      <c r="E45" s="606" t="s">
        <v>612</v>
      </c>
      <c r="F45" s="606" t="s">
        <v>612</v>
      </c>
      <c r="G45" s="634">
        <f t="shared" si="0"/>
        <v>2831.52</v>
      </c>
      <c r="H45" s="635"/>
      <c r="I45" s="603">
        <f>VLOOKUP(C45,$N$26:$P$42,3,0)</f>
        <v>3539.4</v>
      </c>
      <c r="J45" s="625">
        <v>3500</v>
      </c>
      <c r="K45" s="24">
        <f t="shared" si="2"/>
        <v>0.2</v>
      </c>
    </row>
    <row r="46" spans="1:16" s="35" customFormat="1" ht="28.7" customHeight="1" x14ac:dyDescent="0.25">
      <c r="A46" s="644"/>
      <c r="B46" s="644"/>
      <c r="C46" s="113"/>
      <c r="D46" s="644"/>
      <c r="E46" s="644"/>
      <c r="F46" s="644"/>
      <c r="G46" s="643"/>
      <c r="H46" s="643"/>
      <c r="I46" s="643"/>
      <c r="J46" s="643"/>
      <c r="K46" s="131"/>
    </row>
    <row r="47" spans="1:16" s="35" customFormat="1" ht="28.7" customHeight="1" x14ac:dyDescent="0.25">
      <c r="A47" s="644"/>
      <c r="B47" s="644"/>
      <c r="C47" s="113"/>
      <c r="D47" s="644"/>
      <c r="E47" s="644"/>
      <c r="F47" s="644"/>
      <c r="G47" s="643"/>
      <c r="H47" s="643"/>
      <c r="I47" s="643"/>
      <c r="J47" s="643"/>
      <c r="K47" s="131"/>
    </row>
    <row r="48" spans="1:16" s="35" customFormat="1" ht="28.7" customHeight="1" x14ac:dyDescent="0.25">
      <c r="A48" s="644"/>
      <c r="B48" s="644"/>
      <c r="C48" s="113"/>
      <c r="D48" s="644"/>
      <c r="E48" s="644"/>
      <c r="F48" s="644"/>
      <c r="G48" s="643"/>
      <c r="H48" s="643"/>
      <c r="I48" s="643"/>
      <c r="J48" s="643"/>
      <c r="K48" s="131"/>
    </row>
    <row r="49" spans="1:18" ht="28.7" customHeight="1" x14ac:dyDescent="0.25"/>
    <row r="50" spans="1:18" ht="28.7" customHeight="1" thickBot="1" x14ac:dyDescent="0.3"/>
    <row r="51" spans="1:18" ht="28.7" customHeight="1" x14ac:dyDescent="0.25">
      <c r="A51" s="380" t="s">
        <v>56</v>
      </c>
      <c r="B51" s="381"/>
      <c r="C51" s="384" t="s">
        <v>63</v>
      </c>
      <c r="D51" s="386" t="s">
        <v>1</v>
      </c>
      <c r="E51" s="387"/>
      <c r="F51" s="388"/>
      <c r="G51" s="542" t="s">
        <v>569</v>
      </c>
      <c r="H51" s="543"/>
    </row>
    <row r="52" spans="1:18" ht="28.7" customHeight="1" thickBot="1" x14ac:dyDescent="0.3">
      <c r="A52" s="382"/>
      <c r="B52" s="383"/>
      <c r="C52" s="385"/>
      <c r="D52" s="389"/>
      <c r="E52" s="390"/>
      <c r="F52" s="391"/>
      <c r="G52" s="581"/>
      <c r="H52" s="582"/>
    </row>
    <row r="53" spans="1:18" ht="28.7" customHeight="1" thickBot="1" x14ac:dyDescent="0.3">
      <c r="A53" s="495" t="s">
        <v>51</v>
      </c>
      <c r="B53" s="496" t="s">
        <v>51</v>
      </c>
      <c r="C53" s="110" t="s">
        <v>50</v>
      </c>
      <c r="D53" s="497" t="s">
        <v>51</v>
      </c>
      <c r="E53" s="497" t="s">
        <v>51</v>
      </c>
      <c r="F53" s="497" t="s">
        <v>51</v>
      </c>
      <c r="G53" s="498">
        <f>SUM(I53-I53*K53)</f>
        <v>103.49600000000001</v>
      </c>
      <c r="H53" s="499"/>
      <c r="I53" s="132">
        <f>VLOOKUP(C53,$O$53:$R$110,4,0)</f>
        <v>129.37</v>
      </c>
      <c r="J53" s="147"/>
      <c r="K53" s="24">
        <f xml:space="preserve"> F9</f>
        <v>0.2</v>
      </c>
      <c r="M53" s="132">
        <v>126.83</v>
      </c>
      <c r="O53" s="236" t="s">
        <v>50</v>
      </c>
      <c r="P53" s="236" t="s">
        <v>51</v>
      </c>
      <c r="Q53" s="236">
        <v>1.7</v>
      </c>
      <c r="R53" s="236">
        <v>129.37</v>
      </c>
    </row>
    <row r="54" spans="1:18" ht="28.7" customHeight="1" thickBot="1" x14ac:dyDescent="0.3">
      <c r="A54" s="489" t="s">
        <v>1785</v>
      </c>
      <c r="B54" s="490" t="s">
        <v>647</v>
      </c>
      <c r="C54" s="103">
        <v>7273970</v>
      </c>
      <c r="D54" s="491" t="s">
        <v>1785</v>
      </c>
      <c r="E54" s="491" t="s">
        <v>647</v>
      </c>
      <c r="F54" s="491" t="s">
        <v>647</v>
      </c>
      <c r="G54" s="379">
        <f t="shared" ref="G54:G76" si="3">SUM(I54-I54*K54)</f>
        <v>17136.815999999999</v>
      </c>
      <c r="H54" s="456"/>
      <c r="I54" s="132">
        <f t="shared" ref="I54:I76" si="4">VLOOKUP(C54,$O$53:$R$110,4,0)</f>
        <v>21421.02</v>
      </c>
      <c r="J54" s="147"/>
      <c r="K54" s="24">
        <f xml:space="preserve"> K53</f>
        <v>0.2</v>
      </c>
      <c r="M54" s="128">
        <v>21001</v>
      </c>
      <c r="O54" s="236">
        <v>7203955</v>
      </c>
      <c r="P54" s="236" t="s">
        <v>1699</v>
      </c>
      <c r="Q54" s="259">
        <v>3594</v>
      </c>
      <c r="R54" s="259">
        <v>15381.6</v>
      </c>
    </row>
    <row r="55" spans="1:18" ht="28.7" customHeight="1" thickBot="1" x14ac:dyDescent="0.3">
      <c r="A55" s="489" t="s">
        <v>1787</v>
      </c>
      <c r="B55" s="490" t="s">
        <v>648</v>
      </c>
      <c r="C55" s="103">
        <v>7273969</v>
      </c>
      <c r="D55" s="491" t="s">
        <v>1787</v>
      </c>
      <c r="E55" s="491" t="s">
        <v>648</v>
      </c>
      <c r="F55" s="491" t="s">
        <v>648</v>
      </c>
      <c r="G55" s="379">
        <f t="shared" si="3"/>
        <v>13848.335999999999</v>
      </c>
      <c r="H55" s="456"/>
      <c r="I55" s="132">
        <f t="shared" si="4"/>
        <v>17310.419999999998</v>
      </c>
      <c r="J55" s="147"/>
      <c r="K55" s="24">
        <f t="shared" ref="K55:K76" si="5" xml:space="preserve"> K54</f>
        <v>0.2</v>
      </c>
      <c r="M55" s="128">
        <v>16971</v>
      </c>
      <c r="O55" s="236">
        <v>7203957</v>
      </c>
      <c r="P55" s="236" t="s">
        <v>649</v>
      </c>
      <c r="Q55" s="259">
        <v>7637</v>
      </c>
      <c r="R55" s="259">
        <v>27946.98</v>
      </c>
    </row>
    <row r="56" spans="1:18" ht="28.7" customHeight="1" thickBot="1" x14ac:dyDescent="0.3">
      <c r="A56" s="489" t="s">
        <v>1786</v>
      </c>
      <c r="B56" s="490" t="s">
        <v>116</v>
      </c>
      <c r="C56" s="103">
        <v>7273974</v>
      </c>
      <c r="D56" s="491" t="s">
        <v>1786</v>
      </c>
      <c r="E56" s="491" t="s">
        <v>116</v>
      </c>
      <c r="F56" s="491" t="s">
        <v>116</v>
      </c>
      <c r="G56" s="379">
        <f t="shared" si="3"/>
        <v>17527.68</v>
      </c>
      <c r="H56" s="456"/>
      <c r="I56" s="132">
        <f t="shared" si="4"/>
        <v>21909.599999999999</v>
      </c>
      <c r="J56" s="147"/>
      <c r="K56" s="24">
        <f t="shared" si="5"/>
        <v>0.2</v>
      </c>
      <c r="M56" s="128">
        <v>21001</v>
      </c>
      <c r="O56" s="236">
        <v>7225064</v>
      </c>
      <c r="P56" s="236" t="s">
        <v>1700</v>
      </c>
      <c r="Q56" s="259">
        <v>3745</v>
      </c>
      <c r="R56" s="259">
        <v>15381.6</v>
      </c>
    </row>
    <row r="57" spans="1:18" ht="28.7" customHeight="1" thickBot="1" x14ac:dyDescent="0.3">
      <c r="A57" s="489" t="s">
        <v>117</v>
      </c>
      <c r="B57" s="490" t="s">
        <v>117</v>
      </c>
      <c r="C57" s="103">
        <v>7273973</v>
      </c>
      <c r="D57" s="491" t="s">
        <v>1788</v>
      </c>
      <c r="E57" s="491" t="s">
        <v>117</v>
      </c>
      <c r="F57" s="491" t="s">
        <v>117</v>
      </c>
      <c r="G57" s="379">
        <f t="shared" si="3"/>
        <v>14611.295999999998</v>
      </c>
      <c r="H57" s="456"/>
      <c r="I57" s="132">
        <f t="shared" si="4"/>
        <v>18264.12</v>
      </c>
      <c r="J57" s="147"/>
      <c r="K57" s="24">
        <f t="shared" si="5"/>
        <v>0.2</v>
      </c>
      <c r="M57" s="128">
        <v>16971</v>
      </c>
      <c r="O57" s="236">
        <v>7235384</v>
      </c>
      <c r="P57" s="236" t="s">
        <v>635</v>
      </c>
      <c r="Q57" s="259">
        <v>4127</v>
      </c>
      <c r="R57" s="259">
        <v>18471.18</v>
      </c>
    </row>
    <row r="58" spans="1:18" ht="28.7" customHeight="1" thickBot="1" x14ac:dyDescent="0.3">
      <c r="A58" s="489" t="s">
        <v>630</v>
      </c>
      <c r="B58" s="490" t="s">
        <v>630</v>
      </c>
      <c r="C58" s="103">
        <v>7203955</v>
      </c>
      <c r="D58" s="491" t="s">
        <v>630</v>
      </c>
      <c r="E58" s="491" t="s">
        <v>630</v>
      </c>
      <c r="F58" s="491" t="s">
        <v>630</v>
      </c>
      <c r="G58" s="379">
        <f t="shared" si="3"/>
        <v>12305.28</v>
      </c>
      <c r="H58" s="456"/>
      <c r="I58" s="132">
        <f t="shared" si="4"/>
        <v>15381.6</v>
      </c>
      <c r="J58" s="147"/>
      <c r="K58" s="24">
        <f t="shared" si="5"/>
        <v>0.2</v>
      </c>
      <c r="M58" s="128">
        <v>15080</v>
      </c>
      <c r="O58" s="236">
        <v>7235386</v>
      </c>
      <c r="P58" s="236" t="s">
        <v>1701</v>
      </c>
      <c r="Q58" s="259">
        <v>3936</v>
      </c>
      <c r="R58" s="259">
        <v>16262.88</v>
      </c>
    </row>
    <row r="59" spans="1:18" ht="28.7" customHeight="1" thickBot="1" x14ac:dyDescent="0.3">
      <c r="A59" s="489" t="s">
        <v>649</v>
      </c>
      <c r="B59" s="490" t="s">
        <v>649</v>
      </c>
      <c r="C59" s="103">
        <v>7203957</v>
      </c>
      <c r="D59" s="491" t="s">
        <v>649</v>
      </c>
      <c r="E59" s="491" t="s">
        <v>649</v>
      </c>
      <c r="F59" s="491" t="s">
        <v>649</v>
      </c>
      <c r="G59" s="379">
        <f t="shared" si="3"/>
        <v>22357.583999999999</v>
      </c>
      <c r="H59" s="456"/>
      <c r="I59" s="132">
        <f t="shared" si="4"/>
        <v>27946.98</v>
      </c>
      <c r="J59" s="147"/>
      <c r="K59" s="24">
        <f t="shared" si="5"/>
        <v>0.2</v>
      </c>
      <c r="M59" s="128">
        <v>27399</v>
      </c>
      <c r="O59" s="236">
        <v>7235388</v>
      </c>
      <c r="P59" s="236" t="s">
        <v>1702</v>
      </c>
      <c r="Q59" s="259">
        <v>3975</v>
      </c>
      <c r="R59" s="259">
        <v>18471.18</v>
      </c>
    </row>
    <row r="60" spans="1:18" ht="28.7" customHeight="1" thickBot="1" x14ac:dyDescent="0.3">
      <c r="A60" s="489" t="s">
        <v>1789</v>
      </c>
      <c r="B60" s="490" t="s">
        <v>650</v>
      </c>
      <c r="C60" s="103">
        <v>7273967</v>
      </c>
      <c r="D60" s="491" t="s">
        <v>1789</v>
      </c>
      <c r="E60" s="491" t="s">
        <v>650</v>
      </c>
      <c r="F60" s="491" t="s">
        <v>650</v>
      </c>
      <c r="G60" s="379">
        <f t="shared" si="3"/>
        <v>13316.304</v>
      </c>
      <c r="H60" s="456"/>
      <c r="I60" s="132">
        <f t="shared" si="4"/>
        <v>16645.38</v>
      </c>
      <c r="J60" s="147"/>
      <c r="K60" s="24">
        <f t="shared" si="5"/>
        <v>0.2</v>
      </c>
      <c r="M60" s="128">
        <v>17906</v>
      </c>
      <c r="O60" s="236">
        <v>7235390</v>
      </c>
      <c r="P60" s="236" t="s">
        <v>1703</v>
      </c>
      <c r="Q60" s="259">
        <v>3784</v>
      </c>
      <c r="R60" s="259">
        <v>16262.88</v>
      </c>
    </row>
    <row r="61" spans="1:18" ht="28.7" customHeight="1" thickBot="1" x14ac:dyDescent="0.3">
      <c r="A61" s="489" t="s">
        <v>1790</v>
      </c>
      <c r="B61" s="490" t="s">
        <v>651</v>
      </c>
      <c r="C61" s="103">
        <v>7273968</v>
      </c>
      <c r="D61" s="491" t="s">
        <v>1790</v>
      </c>
      <c r="E61" s="491" t="s">
        <v>651</v>
      </c>
      <c r="F61" s="491" t="s">
        <v>651</v>
      </c>
      <c r="G61" s="379">
        <f t="shared" si="3"/>
        <v>16137.216</v>
      </c>
      <c r="H61" s="456"/>
      <c r="I61" s="132">
        <f t="shared" si="4"/>
        <v>20171.52</v>
      </c>
      <c r="J61" s="147"/>
      <c r="K61" s="24">
        <f xml:space="preserve"> K53</f>
        <v>0.2</v>
      </c>
      <c r="M61" s="128">
        <v>21480</v>
      </c>
      <c r="O61" s="236">
        <v>7254052</v>
      </c>
      <c r="P61" s="236" t="s">
        <v>1744</v>
      </c>
      <c r="Q61" s="259">
        <v>1884</v>
      </c>
      <c r="R61" s="259">
        <v>11156.76</v>
      </c>
    </row>
    <row r="62" spans="1:18" ht="28.7" customHeight="1" thickBot="1" x14ac:dyDescent="0.3">
      <c r="A62" s="489" t="s">
        <v>1791</v>
      </c>
      <c r="B62" s="490" t="s">
        <v>652</v>
      </c>
      <c r="C62" s="103">
        <v>7273941</v>
      </c>
      <c r="D62" s="491" t="s">
        <v>1791</v>
      </c>
      <c r="E62" s="491" t="s">
        <v>652</v>
      </c>
      <c r="F62" s="491" t="s">
        <v>652</v>
      </c>
      <c r="G62" s="379">
        <f t="shared" si="3"/>
        <v>13848.335999999999</v>
      </c>
      <c r="H62" s="456"/>
      <c r="I62" s="132">
        <f t="shared" si="4"/>
        <v>17310.419999999998</v>
      </c>
      <c r="J62" s="147"/>
      <c r="K62" s="24">
        <f t="shared" ref="K62" si="6" xml:space="preserve"> K61</f>
        <v>0.2</v>
      </c>
      <c r="M62" s="128">
        <v>17906</v>
      </c>
      <c r="O62" s="236">
        <v>7254076</v>
      </c>
      <c r="P62" s="236" t="s">
        <v>1745</v>
      </c>
      <c r="Q62" s="259">
        <v>1750</v>
      </c>
      <c r="R62" s="259">
        <v>9727.74</v>
      </c>
    </row>
    <row r="63" spans="1:18" ht="28.7" customHeight="1" thickBot="1" x14ac:dyDescent="0.3">
      <c r="A63" s="489" t="s">
        <v>1792</v>
      </c>
      <c r="B63" s="490" t="s">
        <v>653</v>
      </c>
      <c r="C63" s="103">
        <v>7273942</v>
      </c>
      <c r="D63" s="491" t="s">
        <v>1792</v>
      </c>
      <c r="E63" s="491" t="s">
        <v>653</v>
      </c>
      <c r="F63" s="491" t="s">
        <v>653</v>
      </c>
      <c r="G63" s="379">
        <f t="shared" si="3"/>
        <v>17136.815999999999</v>
      </c>
      <c r="H63" s="456"/>
      <c r="I63" s="132">
        <f t="shared" si="4"/>
        <v>21421.02</v>
      </c>
      <c r="J63" s="147"/>
      <c r="K63" s="24">
        <f t="shared" si="5"/>
        <v>0.2</v>
      </c>
      <c r="M63" s="128">
        <v>21480</v>
      </c>
      <c r="O63" s="236">
        <v>7259065</v>
      </c>
      <c r="P63" s="236" t="s">
        <v>1706</v>
      </c>
      <c r="Q63" s="236">
        <v>0</v>
      </c>
      <c r="R63" s="259">
        <v>1020</v>
      </c>
    </row>
    <row r="64" spans="1:18" ht="28.7" customHeight="1" thickBot="1" x14ac:dyDescent="0.3">
      <c r="A64" s="489" t="s">
        <v>118</v>
      </c>
      <c r="B64" s="490" t="s">
        <v>118</v>
      </c>
      <c r="C64" s="103">
        <v>7273944</v>
      </c>
      <c r="D64" s="491" t="s">
        <v>118</v>
      </c>
      <c r="E64" s="491" t="s">
        <v>118</v>
      </c>
      <c r="F64" s="491" t="s">
        <v>118</v>
      </c>
      <c r="G64" s="379">
        <f t="shared" si="3"/>
        <v>17136.815999999999</v>
      </c>
      <c r="H64" s="456"/>
      <c r="I64" s="132">
        <f t="shared" si="4"/>
        <v>21421.02</v>
      </c>
      <c r="J64" s="147"/>
      <c r="K64" s="24">
        <f t="shared" si="5"/>
        <v>0.2</v>
      </c>
      <c r="M64" s="128">
        <v>21001</v>
      </c>
      <c r="O64" s="236">
        <v>7273941</v>
      </c>
      <c r="P64" s="236" t="s">
        <v>117</v>
      </c>
      <c r="Q64" s="259">
        <v>5086</v>
      </c>
      <c r="R64" s="259">
        <v>17310.419999999998</v>
      </c>
    </row>
    <row r="65" spans="1:18" ht="28.7" customHeight="1" thickBot="1" x14ac:dyDescent="0.3">
      <c r="A65" s="489" t="s">
        <v>528</v>
      </c>
      <c r="B65" s="490" t="s">
        <v>528</v>
      </c>
      <c r="C65" s="258">
        <v>7273943</v>
      </c>
      <c r="D65" s="491" t="s">
        <v>528</v>
      </c>
      <c r="E65" s="491" t="s">
        <v>528</v>
      </c>
      <c r="F65" s="491" t="s">
        <v>528</v>
      </c>
      <c r="G65" s="379">
        <f t="shared" si="3"/>
        <v>13848.335999999999</v>
      </c>
      <c r="H65" s="456"/>
      <c r="I65" s="132">
        <f t="shared" si="4"/>
        <v>17310.419999999998</v>
      </c>
      <c r="J65" s="147"/>
      <c r="K65" s="24">
        <f t="shared" si="5"/>
        <v>0.2</v>
      </c>
      <c r="M65" s="128">
        <v>16971</v>
      </c>
      <c r="O65" s="236">
        <v>7273942</v>
      </c>
      <c r="P65" s="236" t="s">
        <v>116</v>
      </c>
      <c r="Q65" s="259">
        <v>5338</v>
      </c>
      <c r="R65" s="259">
        <v>21421.02</v>
      </c>
    </row>
    <row r="66" spans="1:18" ht="28.7" customHeight="1" thickBot="1" x14ac:dyDescent="0.3">
      <c r="A66" s="489" t="s">
        <v>634</v>
      </c>
      <c r="B66" s="490" t="s">
        <v>634</v>
      </c>
      <c r="C66" s="103">
        <v>7225064</v>
      </c>
      <c r="D66" s="491" t="s">
        <v>634</v>
      </c>
      <c r="E66" s="491" t="s">
        <v>634</v>
      </c>
      <c r="F66" s="491" t="s">
        <v>634</v>
      </c>
      <c r="G66" s="379">
        <f t="shared" si="3"/>
        <v>12305.28</v>
      </c>
      <c r="H66" s="456"/>
      <c r="I66" s="132">
        <f t="shared" si="4"/>
        <v>15381.6</v>
      </c>
      <c r="J66" s="147"/>
      <c r="K66" s="24">
        <f t="shared" si="5"/>
        <v>0.2</v>
      </c>
      <c r="M66" s="128">
        <v>15080</v>
      </c>
      <c r="O66" s="236">
        <v>7273943</v>
      </c>
      <c r="P66" s="236" t="s">
        <v>528</v>
      </c>
      <c r="Q66" s="259">
        <v>5060</v>
      </c>
      <c r="R66" s="259">
        <v>17310.419999999998</v>
      </c>
    </row>
    <row r="67" spans="1:18" ht="28.7" customHeight="1" thickBot="1" x14ac:dyDescent="0.3">
      <c r="A67" s="489" t="s">
        <v>654</v>
      </c>
      <c r="B67" s="490" t="s">
        <v>654</v>
      </c>
      <c r="C67" s="103">
        <v>7273975</v>
      </c>
      <c r="D67" s="491" t="s">
        <v>654</v>
      </c>
      <c r="E67" s="491" t="s">
        <v>654</v>
      </c>
      <c r="F67" s="491" t="s">
        <v>654</v>
      </c>
      <c r="G67" s="379">
        <f t="shared" si="3"/>
        <v>14611.295999999998</v>
      </c>
      <c r="H67" s="456"/>
      <c r="I67" s="132">
        <f t="shared" si="4"/>
        <v>18264.12</v>
      </c>
      <c r="J67" s="147"/>
      <c r="K67" s="24">
        <f t="shared" si="5"/>
        <v>0.2</v>
      </c>
      <c r="M67" s="128">
        <v>17906</v>
      </c>
      <c r="O67" s="236">
        <v>7273944</v>
      </c>
      <c r="P67" s="236" t="s">
        <v>118</v>
      </c>
      <c r="Q67" s="259">
        <v>5313</v>
      </c>
      <c r="R67" s="259">
        <v>21421.02</v>
      </c>
    </row>
    <row r="68" spans="1:18" ht="28.7" customHeight="1" thickBot="1" x14ac:dyDescent="0.3">
      <c r="A68" s="489" t="s">
        <v>655</v>
      </c>
      <c r="B68" s="490" t="s">
        <v>655</v>
      </c>
      <c r="C68" s="103">
        <v>7273976</v>
      </c>
      <c r="D68" s="491" t="s">
        <v>655</v>
      </c>
      <c r="E68" s="491" t="s">
        <v>655</v>
      </c>
      <c r="F68" s="491" t="s">
        <v>655</v>
      </c>
      <c r="G68" s="379">
        <f t="shared" si="3"/>
        <v>17527.68</v>
      </c>
      <c r="H68" s="456"/>
      <c r="I68" s="132">
        <f t="shared" si="4"/>
        <v>21909.599999999999</v>
      </c>
      <c r="J68" s="147"/>
      <c r="K68" s="24">
        <f t="shared" si="5"/>
        <v>0.2</v>
      </c>
      <c r="M68" s="128">
        <v>21480</v>
      </c>
      <c r="O68" s="236">
        <v>7273967</v>
      </c>
      <c r="P68" s="236" t="s">
        <v>1707</v>
      </c>
      <c r="Q68" s="259">
        <v>5220</v>
      </c>
      <c r="R68" s="259">
        <v>16645.38</v>
      </c>
    </row>
    <row r="69" spans="1:18" ht="28.7" customHeight="1" thickBot="1" x14ac:dyDescent="0.3">
      <c r="A69" s="489" t="s">
        <v>656</v>
      </c>
      <c r="B69" s="490" t="s">
        <v>656</v>
      </c>
      <c r="C69" s="103">
        <v>7273968</v>
      </c>
      <c r="D69" s="491" t="s">
        <v>656</v>
      </c>
      <c r="E69" s="491" t="s">
        <v>656</v>
      </c>
      <c r="F69" s="491" t="s">
        <v>656</v>
      </c>
      <c r="G69" s="379">
        <f t="shared" si="3"/>
        <v>16137.216</v>
      </c>
      <c r="H69" s="456"/>
      <c r="I69" s="132">
        <f t="shared" si="4"/>
        <v>20171.52</v>
      </c>
      <c r="J69" s="147"/>
      <c r="K69" s="24">
        <f xml:space="preserve"> K67</f>
        <v>0.2</v>
      </c>
      <c r="M69" s="128">
        <v>19776</v>
      </c>
      <c r="O69" s="236">
        <v>7273968</v>
      </c>
      <c r="P69" s="236" t="s">
        <v>1708</v>
      </c>
      <c r="Q69" s="259">
        <v>5473</v>
      </c>
      <c r="R69" s="259">
        <v>20171.52</v>
      </c>
    </row>
    <row r="70" spans="1:18" ht="28.7" customHeight="1" thickBot="1" x14ac:dyDescent="0.3">
      <c r="A70" s="489" t="s">
        <v>657</v>
      </c>
      <c r="B70" s="490" t="s">
        <v>657</v>
      </c>
      <c r="C70" s="103">
        <v>7273967</v>
      </c>
      <c r="D70" s="491" t="s">
        <v>657</v>
      </c>
      <c r="E70" s="491" t="s">
        <v>657</v>
      </c>
      <c r="F70" s="491" t="s">
        <v>657</v>
      </c>
      <c r="G70" s="379">
        <f t="shared" si="3"/>
        <v>13316.304</v>
      </c>
      <c r="H70" s="456"/>
      <c r="I70" s="132">
        <f t="shared" si="4"/>
        <v>16645.38</v>
      </c>
      <c r="J70" s="147"/>
      <c r="K70" s="24">
        <f t="shared" ref="K70" si="7" xml:space="preserve"> K69</f>
        <v>0.2</v>
      </c>
      <c r="M70" s="128">
        <v>16319</v>
      </c>
      <c r="O70" s="236">
        <v>7273969</v>
      </c>
      <c r="P70" s="236" t="s">
        <v>1709</v>
      </c>
      <c r="Q70" s="259">
        <v>5429</v>
      </c>
      <c r="R70" s="259">
        <v>17310.419999999998</v>
      </c>
    </row>
    <row r="71" spans="1:18" ht="28.7" customHeight="1" thickBot="1" x14ac:dyDescent="0.3">
      <c r="A71" s="489" t="s">
        <v>635</v>
      </c>
      <c r="B71" s="490" t="s">
        <v>635</v>
      </c>
      <c r="C71" s="103">
        <v>7235384</v>
      </c>
      <c r="D71" s="491" t="s">
        <v>635</v>
      </c>
      <c r="E71" s="491" t="s">
        <v>635</v>
      </c>
      <c r="F71" s="491" t="s">
        <v>635</v>
      </c>
      <c r="G71" s="379">
        <f t="shared" si="3"/>
        <v>14776.944</v>
      </c>
      <c r="H71" s="456"/>
      <c r="I71" s="132">
        <f t="shared" si="4"/>
        <v>18471.18</v>
      </c>
      <c r="J71" s="147"/>
      <c r="K71" s="24">
        <f t="shared" si="5"/>
        <v>0.2</v>
      </c>
      <c r="M71" s="128">
        <v>18109</v>
      </c>
      <c r="O71" s="236">
        <v>7273970</v>
      </c>
      <c r="P71" s="236" t="s">
        <v>1710</v>
      </c>
      <c r="Q71" s="259">
        <v>5666</v>
      </c>
      <c r="R71" s="259">
        <v>21421.02</v>
      </c>
    </row>
    <row r="72" spans="1:18" ht="28.7" customHeight="1" thickBot="1" x14ac:dyDescent="0.3">
      <c r="A72" s="489" t="s">
        <v>636</v>
      </c>
      <c r="B72" s="490" t="s">
        <v>636</v>
      </c>
      <c r="C72" s="103">
        <v>7235386</v>
      </c>
      <c r="D72" s="491" t="s">
        <v>636</v>
      </c>
      <c r="E72" s="491" t="s">
        <v>636</v>
      </c>
      <c r="F72" s="491" t="s">
        <v>636</v>
      </c>
      <c r="G72" s="379">
        <f t="shared" si="3"/>
        <v>13010.304</v>
      </c>
      <c r="H72" s="456"/>
      <c r="I72" s="132">
        <f t="shared" si="4"/>
        <v>16262.88</v>
      </c>
      <c r="J72" s="147"/>
      <c r="K72" s="24">
        <f t="shared" si="5"/>
        <v>0.2</v>
      </c>
      <c r="M72" s="128">
        <v>15944</v>
      </c>
      <c r="O72" s="236">
        <v>7273971</v>
      </c>
      <c r="P72" s="236" t="s">
        <v>1746</v>
      </c>
      <c r="Q72" s="259">
        <v>5625</v>
      </c>
      <c r="R72" s="259">
        <v>18264.12</v>
      </c>
    </row>
    <row r="73" spans="1:18" ht="28.7" customHeight="1" thickBot="1" x14ac:dyDescent="0.3">
      <c r="A73" s="489" t="s">
        <v>637</v>
      </c>
      <c r="B73" s="490" t="s">
        <v>637</v>
      </c>
      <c r="C73" s="103">
        <v>7235388</v>
      </c>
      <c r="D73" s="491" t="s">
        <v>637</v>
      </c>
      <c r="E73" s="491" t="s">
        <v>637</v>
      </c>
      <c r="F73" s="491" t="s">
        <v>637</v>
      </c>
      <c r="G73" s="379">
        <f t="shared" si="3"/>
        <v>14776.944</v>
      </c>
      <c r="H73" s="456"/>
      <c r="I73" s="132">
        <f t="shared" si="4"/>
        <v>18471.18</v>
      </c>
      <c r="J73" s="147"/>
      <c r="K73" s="24">
        <f t="shared" si="5"/>
        <v>0.2</v>
      </c>
      <c r="M73" s="128">
        <v>18109</v>
      </c>
      <c r="O73" s="236">
        <v>7273972</v>
      </c>
      <c r="P73" s="236" t="s">
        <v>1747</v>
      </c>
      <c r="Q73" s="259">
        <v>5862</v>
      </c>
      <c r="R73" s="259">
        <v>21909.599999999999</v>
      </c>
    </row>
    <row r="74" spans="1:18" ht="28.7" customHeight="1" thickBot="1" x14ac:dyDescent="0.3">
      <c r="A74" s="489" t="s">
        <v>638</v>
      </c>
      <c r="B74" s="490" t="s">
        <v>638</v>
      </c>
      <c r="C74" s="103">
        <v>7235390</v>
      </c>
      <c r="D74" s="491" t="s">
        <v>638</v>
      </c>
      <c r="E74" s="491" t="s">
        <v>638</v>
      </c>
      <c r="F74" s="491" t="s">
        <v>638</v>
      </c>
      <c r="G74" s="379">
        <f t="shared" si="3"/>
        <v>13010.304</v>
      </c>
      <c r="H74" s="456"/>
      <c r="I74" s="132">
        <f t="shared" si="4"/>
        <v>16262.88</v>
      </c>
      <c r="J74" s="147"/>
      <c r="K74" s="24">
        <f t="shared" si="5"/>
        <v>0.2</v>
      </c>
      <c r="M74" s="128">
        <v>15944</v>
      </c>
      <c r="O74" s="236">
        <v>7273973</v>
      </c>
      <c r="P74" s="236" t="s">
        <v>1748</v>
      </c>
      <c r="Q74" s="259">
        <v>5278</v>
      </c>
      <c r="R74" s="259">
        <v>18264.12</v>
      </c>
    </row>
    <row r="75" spans="1:18" ht="28.7" customHeight="1" thickBot="1" x14ac:dyDescent="0.3">
      <c r="A75" s="489" t="s">
        <v>658</v>
      </c>
      <c r="B75" s="490" t="s">
        <v>658</v>
      </c>
      <c r="C75" s="103">
        <v>7254052</v>
      </c>
      <c r="D75" s="491" t="s">
        <v>658</v>
      </c>
      <c r="E75" s="491" t="s">
        <v>658</v>
      </c>
      <c r="F75" s="491" t="s">
        <v>658</v>
      </c>
      <c r="G75" s="379">
        <f t="shared" si="3"/>
        <v>8925.4079999999994</v>
      </c>
      <c r="H75" s="456"/>
      <c r="I75" s="132">
        <f t="shared" si="4"/>
        <v>11156.76</v>
      </c>
      <c r="J75" s="147"/>
      <c r="K75" s="24">
        <f t="shared" si="5"/>
        <v>0.2</v>
      </c>
      <c r="M75" s="128">
        <v>10938</v>
      </c>
      <c r="O75" s="236">
        <v>7273974</v>
      </c>
      <c r="P75" s="236" t="s">
        <v>1749</v>
      </c>
      <c r="Q75" s="259">
        <v>5531</v>
      </c>
      <c r="R75" s="259">
        <v>21909.599999999999</v>
      </c>
    </row>
    <row r="76" spans="1:18" ht="28.7" customHeight="1" thickBot="1" x14ac:dyDescent="0.3">
      <c r="A76" s="616" t="s">
        <v>659</v>
      </c>
      <c r="B76" s="617" t="s">
        <v>659</v>
      </c>
      <c r="C76" s="108">
        <v>7254076</v>
      </c>
      <c r="D76" s="552" t="s">
        <v>659</v>
      </c>
      <c r="E76" s="552" t="s">
        <v>659</v>
      </c>
      <c r="F76" s="552" t="s">
        <v>659</v>
      </c>
      <c r="G76" s="553">
        <f t="shared" si="3"/>
        <v>7782.192</v>
      </c>
      <c r="H76" s="554"/>
      <c r="I76" s="132">
        <f t="shared" si="4"/>
        <v>9727.74</v>
      </c>
      <c r="J76" s="147"/>
      <c r="K76" s="24">
        <f t="shared" si="5"/>
        <v>0.2</v>
      </c>
      <c r="M76" s="129">
        <v>9537</v>
      </c>
      <c r="O76" s="236">
        <v>7273975</v>
      </c>
      <c r="P76" s="236" t="s">
        <v>1750</v>
      </c>
      <c r="Q76" s="259">
        <v>5258</v>
      </c>
      <c r="R76" s="259">
        <v>18264.12</v>
      </c>
    </row>
    <row r="77" spans="1:18" ht="28.7" customHeight="1" x14ac:dyDescent="0.25">
      <c r="I77" s="147"/>
      <c r="J77" s="147"/>
      <c r="O77" s="236">
        <v>7273976</v>
      </c>
      <c r="P77" s="236" t="s">
        <v>1751</v>
      </c>
      <c r="Q77" s="259">
        <v>5511</v>
      </c>
      <c r="R77" s="259">
        <v>21909.599999999999</v>
      </c>
    </row>
    <row r="78" spans="1:18" ht="28.7" customHeight="1" x14ac:dyDescent="0.25">
      <c r="I78" s="147"/>
      <c r="J78" s="147"/>
      <c r="O78" s="236" t="s">
        <v>1752</v>
      </c>
      <c r="P78" s="236" t="s">
        <v>1206</v>
      </c>
      <c r="Q78" s="236">
        <v>0</v>
      </c>
      <c r="R78" s="259">
        <v>5246.57</v>
      </c>
    </row>
    <row r="79" spans="1:18" ht="28.7" customHeight="1" x14ac:dyDescent="0.25">
      <c r="I79" s="147"/>
      <c r="O79" s="236" t="s">
        <v>1753</v>
      </c>
      <c r="P79" s="236" t="s">
        <v>1208</v>
      </c>
      <c r="Q79" s="236">
        <v>0</v>
      </c>
      <c r="R79" s="259">
        <v>5294.71</v>
      </c>
    </row>
    <row r="80" spans="1:18" ht="28.7" customHeight="1" x14ac:dyDescent="0.25">
      <c r="O80" s="236" t="s">
        <v>1754</v>
      </c>
      <c r="P80" s="236" t="s">
        <v>1210</v>
      </c>
      <c r="Q80" s="236">
        <v>0</v>
      </c>
      <c r="R80" s="259">
        <v>5727.91</v>
      </c>
    </row>
    <row r="81" spans="15:18" ht="28.7" customHeight="1" x14ac:dyDescent="0.25">
      <c r="O81" s="236" t="s">
        <v>1755</v>
      </c>
      <c r="P81" s="236" t="s">
        <v>1212</v>
      </c>
      <c r="Q81" s="236">
        <v>0</v>
      </c>
      <c r="R81" s="259">
        <v>6498.06</v>
      </c>
    </row>
    <row r="82" spans="15:18" ht="28.7" customHeight="1" x14ac:dyDescent="0.25">
      <c r="O82" s="236" t="s">
        <v>1756</v>
      </c>
      <c r="P82" s="236" t="s">
        <v>1214</v>
      </c>
      <c r="Q82" s="236">
        <v>0</v>
      </c>
      <c r="R82" s="259">
        <v>2743.62</v>
      </c>
    </row>
    <row r="83" spans="15:18" ht="28.7" customHeight="1" x14ac:dyDescent="0.25">
      <c r="O83" s="236" t="s">
        <v>1757</v>
      </c>
      <c r="P83" s="236" t="s">
        <v>1216</v>
      </c>
      <c r="Q83" s="236">
        <v>0</v>
      </c>
      <c r="R83" s="259">
        <v>3273.1</v>
      </c>
    </row>
    <row r="84" spans="15:18" ht="28.7" customHeight="1" x14ac:dyDescent="0.25">
      <c r="O84" s="236" t="s">
        <v>1758</v>
      </c>
      <c r="P84" s="236" t="s">
        <v>1218</v>
      </c>
      <c r="Q84" s="236">
        <v>0</v>
      </c>
      <c r="R84" s="259">
        <v>9097.27</v>
      </c>
    </row>
    <row r="85" spans="15:18" ht="28.7" customHeight="1" x14ac:dyDescent="0.25">
      <c r="O85" s="236" t="s">
        <v>1759</v>
      </c>
      <c r="P85" s="236" t="s">
        <v>1220</v>
      </c>
      <c r="Q85" s="236">
        <v>0</v>
      </c>
      <c r="R85" s="259">
        <v>3273.1</v>
      </c>
    </row>
    <row r="86" spans="15:18" ht="28.7" customHeight="1" x14ac:dyDescent="0.25">
      <c r="O86" s="236" t="s">
        <v>1760</v>
      </c>
      <c r="P86" s="236" t="s">
        <v>1222</v>
      </c>
      <c r="Q86" s="236">
        <v>0</v>
      </c>
      <c r="R86" s="259">
        <v>5824.18</v>
      </c>
    </row>
    <row r="87" spans="15:18" ht="28.7" customHeight="1" x14ac:dyDescent="0.25">
      <c r="O87" s="236" t="s">
        <v>1761</v>
      </c>
      <c r="P87" s="236" t="s">
        <v>1224</v>
      </c>
      <c r="Q87" s="236">
        <v>0</v>
      </c>
      <c r="R87" s="259">
        <v>17761.330000000002</v>
      </c>
    </row>
    <row r="88" spans="15:18" ht="28.7" customHeight="1" x14ac:dyDescent="0.25">
      <c r="O88" s="236" t="s">
        <v>1762</v>
      </c>
      <c r="P88" s="236" t="s">
        <v>1226</v>
      </c>
      <c r="Q88" s="236">
        <v>0</v>
      </c>
      <c r="R88" s="259">
        <v>6209.25</v>
      </c>
    </row>
    <row r="89" spans="15:18" ht="28.7" customHeight="1" x14ac:dyDescent="0.25">
      <c r="O89" s="236" t="s">
        <v>1763</v>
      </c>
      <c r="P89" s="236" t="s">
        <v>1228</v>
      </c>
      <c r="Q89" s="236">
        <v>0</v>
      </c>
      <c r="R89" s="259">
        <v>12611.03</v>
      </c>
    </row>
    <row r="90" spans="15:18" ht="28.7" customHeight="1" x14ac:dyDescent="0.25">
      <c r="O90" s="236" t="s">
        <v>1764</v>
      </c>
      <c r="P90" s="236" t="s">
        <v>1230</v>
      </c>
      <c r="Q90" s="236">
        <v>0</v>
      </c>
      <c r="R90" s="259">
        <v>18531.48</v>
      </c>
    </row>
    <row r="91" spans="15:18" ht="28.7" customHeight="1" x14ac:dyDescent="0.25">
      <c r="O91" s="236" t="s">
        <v>1765</v>
      </c>
      <c r="P91" s="236" t="s">
        <v>1232</v>
      </c>
      <c r="Q91" s="236">
        <v>0</v>
      </c>
      <c r="R91" s="259">
        <v>6257.39</v>
      </c>
    </row>
    <row r="92" spans="15:18" ht="28.7" customHeight="1" x14ac:dyDescent="0.25">
      <c r="O92" s="236" t="s">
        <v>1766</v>
      </c>
      <c r="P92" s="236" t="s">
        <v>1234</v>
      </c>
      <c r="Q92" s="236">
        <v>0</v>
      </c>
      <c r="R92" s="259">
        <v>13525.57</v>
      </c>
    </row>
    <row r="93" spans="15:18" ht="28.7" customHeight="1" x14ac:dyDescent="0.25">
      <c r="O93" s="236" t="s">
        <v>1767</v>
      </c>
      <c r="P93" s="236" t="s">
        <v>1236</v>
      </c>
      <c r="Q93" s="236">
        <v>0</v>
      </c>
      <c r="R93" s="259">
        <v>19012.810000000001</v>
      </c>
    </row>
    <row r="94" spans="15:18" ht="28.7" customHeight="1" x14ac:dyDescent="0.25">
      <c r="O94" s="236" t="s">
        <v>1768</v>
      </c>
      <c r="P94" s="236" t="s">
        <v>1238</v>
      </c>
      <c r="Q94" s="236">
        <v>0</v>
      </c>
      <c r="R94" s="259">
        <v>6690.58</v>
      </c>
    </row>
    <row r="95" spans="15:18" ht="165" x14ac:dyDescent="0.25">
      <c r="O95" s="236" t="s">
        <v>1769</v>
      </c>
      <c r="P95" s="236" t="s">
        <v>1240</v>
      </c>
      <c r="Q95" s="236">
        <v>0</v>
      </c>
      <c r="R95" s="259">
        <v>14006.91</v>
      </c>
    </row>
    <row r="96" spans="15:18" ht="135" x14ac:dyDescent="0.25">
      <c r="O96" s="236" t="s">
        <v>1770</v>
      </c>
      <c r="P96" s="236" t="s">
        <v>1242</v>
      </c>
      <c r="Q96" s="236">
        <v>0</v>
      </c>
      <c r="R96" s="259">
        <v>21226.959999999999</v>
      </c>
    </row>
    <row r="97" spans="15:18" ht="120" x14ac:dyDescent="0.25">
      <c r="O97" s="236" t="s">
        <v>1771</v>
      </c>
      <c r="P97" s="236" t="s">
        <v>1244</v>
      </c>
      <c r="Q97" s="236">
        <v>0</v>
      </c>
      <c r="R97" s="259">
        <v>7845.79</v>
      </c>
    </row>
    <row r="98" spans="15:18" ht="165" x14ac:dyDescent="0.25">
      <c r="O98" s="236" t="s">
        <v>1772</v>
      </c>
      <c r="P98" s="236" t="s">
        <v>1246</v>
      </c>
      <c r="Q98" s="236">
        <v>0</v>
      </c>
      <c r="R98" s="259">
        <v>15017.71</v>
      </c>
    </row>
    <row r="99" spans="15:18" ht="135" x14ac:dyDescent="0.25">
      <c r="O99" s="236" t="s">
        <v>1773</v>
      </c>
      <c r="P99" s="236" t="s">
        <v>1248</v>
      </c>
      <c r="Q99" s="236">
        <v>0</v>
      </c>
      <c r="R99" s="259">
        <v>19205.34</v>
      </c>
    </row>
    <row r="100" spans="15:18" ht="120" x14ac:dyDescent="0.25">
      <c r="O100" s="236" t="s">
        <v>1774</v>
      </c>
      <c r="P100" s="236" t="s">
        <v>1250</v>
      </c>
      <c r="Q100" s="236">
        <v>0</v>
      </c>
      <c r="R100" s="259">
        <v>6834.99</v>
      </c>
    </row>
    <row r="101" spans="15:18" ht="165" x14ac:dyDescent="0.25">
      <c r="O101" s="236" t="s">
        <v>1775</v>
      </c>
      <c r="P101" s="236" t="s">
        <v>1252</v>
      </c>
      <c r="Q101" s="236">
        <v>0</v>
      </c>
      <c r="R101" s="259">
        <v>13718.11</v>
      </c>
    </row>
    <row r="102" spans="15:18" ht="135" x14ac:dyDescent="0.25">
      <c r="O102" s="236" t="s">
        <v>1776</v>
      </c>
      <c r="P102" s="236" t="s">
        <v>1254</v>
      </c>
      <c r="Q102" s="236">
        <v>0</v>
      </c>
      <c r="R102" s="259">
        <v>20312.419999999998</v>
      </c>
    </row>
    <row r="103" spans="15:18" ht="120" x14ac:dyDescent="0.25">
      <c r="O103" s="236" t="s">
        <v>1777</v>
      </c>
      <c r="P103" s="236" t="s">
        <v>1256</v>
      </c>
      <c r="Q103" s="236">
        <v>0</v>
      </c>
      <c r="R103" s="259">
        <v>7268.19</v>
      </c>
    </row>
    <row r="104" spans="15:18" ht="165" x14ac:dyDescent="0.25">
      <c r="O104" s="236" t="s">
        <v>1778</v>
      </c>
      <c r="P104" s="236" t="s">
        <v>1258</v>
      </c>
      <c r="Q104" s="236">
        <v>0</v>
      </c>
      <c r="R104" s="259">
        <v>14488.24</v>
      </c>
    </row>
    <row r="105" spans="15:18" ht="135" x14ac:dyDescent="0.25">
      <c r="O105" s="236" t="s">
        <v>1779</v>
      </c>
      <c r="P105" s="236" t="s">
        <v>1260</v>
      </c>
      <c r="Q105" s="236">
        <v>0</v>
      </c>
      <c r="R105" s="259">
        <v>20938.16</v>
      </c>
    </row>
    <row r="106" spans="15:18" ht="120" x14ac:dyDescent="0.25">
      <c r="O106" s="236" t="s">
        <v>1780</v>
      </c>
      <c r="P106" s="236" t="s">
        <v>1262</v>
      </c>
      <c r="Q106" s="236">
        <v>0</v>
      </c>
      <c r="R106" s="259">
        <v>7605.12</v>
      </c>
    </row>
    <row r="107" spans="15:18" ht="165" x14ac:dyDescent="0.25">
      <c r="O107" s="236" t="s">
        <v>1781</v>
      </c>
      <c r="P107" s="236" t="s">
        <v>1264</v>
      </c>
      <c r="Q107" s="236">
        <v>0</v>
      </c>
      <c r="R107" s="259">
        <v>15499.05</v>
      </c>
    </row>
    <row r="108" spans="15:18" ht="135" x14ac:dyDescent="0.25">
      <c r="O108" s="236" t="s">
        <v>1782</v>
      </c>
      <c r="P108" s="236" t="s">
        <v>1266</v>
      </c>
      <c r="Q108" s="236">
        <v>0</v>
      </c>
      <c r="R108" s="259">
        <v>23344.84</v>
      </c>
    </row>
    <row r="109" spans="15:18" ht="120" x14ac:dyDescent="0.25">
      <c r="O109" s="236" t="s">
        <v>1783</v>
      </c>
      <c r="P109" s="236" t="s">
        <v>1268</v>
      </c>
      <c r="Q109" s="236">
        <v>0</v>
      </c>
      <c r="R109" s="259">
        <v>9097.27</v>
      </c>
    </row>
    <row r="110" spans="15:18" ht="165" x14ac:dyDescent="0.25">
      <c r="O110" s="236" t="s">
        <v>1784</v>
      </c>
      <c r="P110" s="236" t="s">
        <v>1270</v>
      </c>
      <c r="Q110" s="236">
        <v>0</v>
      </c>
      <c r="R110" s="259">
        <v>16943.060000000001</v>
      </c>
    </row>
  </sheetData>
  <mergeCells count="204">
    <mergeCell ref="A76:B76"/>
    <mergeCell ref="D76:F76"/>
    <mergeCell ref="G76:H76"/>
    <mergeCell ref="A73:B73"/>
    <mergeCell ref="D73:F73"/>
    <mergeCell ref="G73:H73"/>
    <mergeCell ref="A74:B74"/>
    <mergeCell ref="D74:F74"/>
    <mergeCell ref="G74:H74"/>
    <mergeCell ref="A75:B75"/>
    <mergeCell ref="D75:F75"/>
    <mergeCell ref="G75:H75"/>
    <mergeCell ref="I44:J44"/>
    <mergeCell ref="A71:B71"/>
    <mergeCell ref="D71:F71"/>
    <mergeCell ref="G71:H71"/>
    <mergeCell ref="A72:B72"/>
    <mergeCell ref="D72:F72"/>
    <mergeCell ref="G72:H72"/>
    <mergeCell ref="G39:H39"/>
    <mergeCell ref="A40:B40"/>
    <mergeCell ref="D40:F40"/>
    <mergeCell ref="G40:H40"/>
    <mergeCell ref="A56:B56"/>
    <mergeCell ref="D56:F56"/>
    <mergeCell ref="G56:H56"/>
    <mergeCell ref="A57:B57"/>
    <mergeCell ref="D57:F57"/>
    <mergeCell ref="G57:H57"/>
    <mergeCell ref="G61:H61"/>
    <mergeCell ref="A58:B58"/>
    <mergeCell ref="A59:B59"/>
    <mergeCell ref="A60:B60"/>
    <mergeCell ref="A61:B61"/>
    <mergeCell ref="D58:F58"/>
    <mergeCell ref="D59:F59"/>
    <mergeCell ref="A35:B35"/>
    <mergeCell ref="D35:F35"/>
    <mergeCell ref="G35:H35"/>
    <mergeCell ref="A36:B36"/>
    <mergeCell ref="D36:F36"/>
    <mergeCell ref="G36:H36"/>
    <mergeCell ref="I42:J42"/>
    <mergeCell ref="I43:J43"/>
    <mergeCell ref="I36:J36"/>
    <mergeCell ref="I41:J41"/>
    <mergeCell ref="G38:H38"/>
    <mergeCell ref="A43:B43"/>
    <mergeCell ref="D43:F43"/>
    <mergeCell ref="A42:B42"/>
    <mergeCell ref="D42:F42"/>
    <mergeCell ref="G42:H42"/>
    <mergeCell ref="A41:B41"/>
    <mergeCell ref="D41:F41"/>
    <mergeCell ref="G41:H41"/>
    <mergeCell ref="A39:B39"/>
    <mergeCell ref="D39:F39"/>
    <mergeCell ref="I26:J26"/>
    <mergeCell ref="I27:J27"/>
    <mergeCell ref="I28:J28"/>
    <mergeCell ref="I29:J29"/>
    <mergeCell ref="I30:J30"/>
    <mergeCell ref="I31:J31"/>
    <mergeCell ref="I32:J32"/>
    <mergeCell ref="I33:J33"/>
    <mergeCell ref="A44:B44"/>
    <mergeCell ref="D44:F44"/>
    <mergeCell ref="G44:H44"/>
    <mergeCell ref="A29:B29"/>
    <mergeCell ref="D29:F29"/>
    <mergeCell ref="G29:H29"/>
    <mergeCell ref="A30:B30"/>
    <mergeCell ref="D30:F30"/>
    <mergeCell ref="G30:H30"/>
    <mergeCell ref="A31:B31"/>
    <mergeCell ref="I34:J34"/>
    <mergeCell ref="I35:J35"/>
    <mergeCell ref="I37:J37"/>
    <mergeCell ref="I38:J38"/>
    <mergeCell ref="I39:J39"/>
    <mergeCell ref="I40:J40"/>
    <mergeCell ref="D60:F60"/>
    <mergeCell ref="A66:B66"/>
    <mergeCell ref="G58:H58"/>
    <mergeCell ref="G59:H59"/>
    <mergeCell ref="G60:H60"/>
    <mergeCell ref="D61:F61"/>
    <mergeCell ref="D66:F66"/>
    <mergeCell ref="A62:B62"/>
    <mergeCell ref="D62:F62"/>
    <mergeCell ref="G62:H62"/>
    <mergeCell ref="A19:C19"/>
    <mergeCell ref="E19:H19"/>
    <mergeCell ref="A55:B55"/>
    <mergeCell ref="D55:F55"/>
    <mergeCell ref="G55:H55"/>
    <mergeCell ref="A53:B53"/>
    <mergeCell ref="D53:F53"/>
    <mergeCell ref="G53:H53"/>
    <mergeCell ref="A54:B54"/>
    <mergeCell ref="D54:F54"/>
    <mergeCell ref="G54:H54"/>
    <mergeCell ref="A51:B52"/>
    <mergeCell ref="C51:C52"/>
    <mergeCell ref="D51:F52"/>
    <mergeCell ref="G51:H52"/>
    <mergeCell ref="G43:H43"/>
    <mergeCell ref="A38:B38"/>
    <mergeCell ref="D38:F38"/>
    <mergeCell ref="A34:B34"/>
    <mergeCell ref="D34:F34"/>
    <mergeCell ref="G34:H34"/>
    <mergeCell ref="A37:B37"/>
    <mergeCell ref="D37:F37"/>
    <mergeCell ref="G37:H37"/>
    <mergeCell ref="D27:F27"/>
    <mergeCell ref="G27:H27"/>
    <mergeCell ref="A28:B28"/>
    <mergeCell ref="D28:F28"/>
    <mergeCell ref="G28:H28"/>
    <mergeCell ref="G32:H32"/>
    <mergeCell ref="A32:B32"/>
    <mergeCell ref="D32:F32"/>
    <mergeCell ref="D24:F25"/>
    <mergeCell ref="G24:H25"/>
    <mergeCell ref="A20:C20"/>
    <mergeCell ref="E20:H20"/>
    <mergeCell ref="A21:C21"/>
    <mergeCell ref="E21:H21"/>
    <mergeCell ref="A12:C12"/>
    <mergeCell ref="D12:E12"/>
    <mergeCell ref="G12:H12"/>
    <mergeCell ref="D67:F67"/>
    <mergeCell ref="G67:H67"/>
    <mergeCell ref="E18:H18"/>
    <mergeCell ref="A24:B25"/>
    <mergeCell ref="C24:C25"/>
    <mergeCell ref="A45:B45"/>
    <mergeCell ref="D45:F45"/>
    <mergeCell ref="G45:H45"/>
    <mergeCell ref="A26:B26"/>
    <mergeCell ref="D26:F26"/>
    <mergeCell ref="G26:H26"/>
    <mergeCell ref="D31:F31"/>
    <mergeCell ref="G31:H31"/>
    <mergeCell ref="A33:B33"/>
    <mergeCell ref="D33:F33"/>
    <mergeCell ref="G33:H33"/>
    <mergeCell ref="A27:B27"/>
    <mergeCell ref="D1:H2"/>
    <mergeCell ref="D4:H4"/>
    <mergeCell ref="D6:H6"/>
    <mergeCell ref="A8:C8"/>
    <mergeCell ref="D8:E8"/>
    <mergeCell ref="G8:H8"/>
    <mergeCell ref="A16:C16"/>
    <mergeCell ref="E16:H16"/>
    <mergeCell ref="A17:C17"/>
    <mergeCell ref="E17:H17"/>
    <mergeCell ref="A11:C11"/>
    <mergeCell ref="D11:E11"/>
    <mergeCell ref="G11:H11"/>
    <mergeCell ref="A9:C9"/>
    <mergeCell ref="D9:E9"/>
    <mergeCell ref="G9:H9"/>
    <mergeCell ref="A14:D14"/>
    <mergeCell ref="A15:C15"/>
    <mergeCell ref="E15:H15"/>
    <mergeCell ref="A10:C10"/>
    <mergeCell ref="D10:E10"/>
    <mergeCell ref="G10:H10"/>
    <mergeCell ref="I45:J45"/>
    <mergeCell ref="A69:B69"/>
    <mergeCell ref="D69:F69"/>
    <mergeCell ref="G69:H69"/>
    <mergeCell ref="A70:B70"/>
    <mergeCell ref="D70:F70"/>
    <mergeCell ref="G70:H70"/>
    <mergeCell ref="A63:B63"/>
    <mergeCell ref="D63:F63"/>
    <mergeCell ref="G63:H63"/>
    <mergeCell ref="A64:B64"/>
    <mergeCell ref="D64:F64"/>
    <mergeCell ref="G64:H64"/>
    <mergeCell ref="A65:B65"/>
    <mergeCell ref="D65:F65"/>
    <mergeCell ref="G65:H65"/>
    <mergeCell ref="A68:B68"/>
    <mergeCell ref="D68:F68"/>
    <mergeCell ref="G68:H68"/>
    <mergeCell ref="G66:H66"/>
    <mergeCell ref="A67:B67"/>
    <mergeCell ref="A48:B48"/>
    <mergeCell ref="D48:F48"/>
    <mergeCell ref="G48:H48"/>
    <mergeCell ref="I48:J48"/>
    <mergeCell ref="I47:J47"/>
    <mergeCell ref="G47:H47"/>
    <mergeCell ref="D47:F47"/>
    <mergeCell ref="A47:B47"/>
    <mergeCell ref="I46:J46"/>
    <mergeCell ref="G46:H46"/>
    <mergeCell ref="D46:F46"/>
    <mergeCell ref="A46:B46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&amp;C&amp;9Doosan Infracore Construction Equipment 
2905 Shawnee Industrial Way Suwanee, GA 30024 USA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O83"/>
  <sheetViews>
    <sheetView view="pageLayout" zoomScaleNormal="100" workbookViewId="0">
      <selection activeCell="A41" sqref="A41:XFD41"/>
    </sheetView>
  </sheetViews>
  <sheetFormatPr defaultColWidth="9.140625" defaultRowHeight="15" x14ac:dyDescent="0.25"/>
  <cols>
    <col min="1" max="1" width="9.140625" style="27" customWidth="1"/>
    <col min="2" max="2" width="19.42578125" style="27" customWidth="1"/>
    <col min="3" max="3" width="11.85546875" style="27" customWidth="1"/>
    <col min="4" max="4" width="9.85546875" style="27" customWidth="1"/>
    <col min="5" max="5" width="9.140625" style="27"/>
    <col min="6" max="6" width="18" style="27" customWidth="1"/>
    <col min="7" max="7" width="5.85546875" style="27" customWidth="1"/>
    <col min="8" max="8" width="6.5703125" style="27" customWidth="1"/>
    <col min="9" max="9" width="11.140625" style="27" hidden="1" customWidth="1"/>
    <col min="10" max="11" width="9.140625" style="27" hidden="1" customWidth="1"/>
    <col min="12" max="17" width="0" style="27" hidden="1" customWidth="1"/>
    <col min="18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21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21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44" t="s">
        <v>3</v>
      </c>
      <c r="G8" s="462" t="s">
        <v>61</v>
      </c>
      <c r="H8" s="463"/>
    </row>
    <row r="9" spans="1:8" x14ac:dyDescent="0.25">
      <c r="A9" s="686" t="s">
        <v>1068</v>
      </c>
      <c r="B9" s="687" t="s">
        <v>1068</v>
      </c>
      <c r="C9" s="687" t="s">
        <v>1068</v>
      </c>
      <c r="D9" s="687" t="s">
        <v>456</v>
      </c>
      <c r="E9" s="687"/>
      <c r="F9" s="53">
        <f xml:space="preserve"> 'Price Index'!G10:G10</f>
        <v>0.2</v>
      </c>
      <c r="G9" s="688">
        <f>SUM('Price Index'!F49-'Price Index'!F49*'Price Index'!G10)</f>
        <v>356054.55200000003</v>
      </c>
      <c r="H9" s="689"/>
    </row>
    <row r="10" spans="1:8" ht="15.75" thickBot="1" x14ac:dyDescent="0.3">
      <c r="A10" s="682" t="s">
        <v>1059</v>
      </c>
      <c r="B10" s="683" t="s">
        <v>1059</v>
      </c>
      <c r="C10" s="683" t="s">
        <v>1059</v>
      </c>
      <c r="D10" s="683" t="s">
        <v>457</v>
      </c>
      <c r="E10" s="683"/>
      <c r="F10" s="45">
        <f xml:space="preserve"> 'Price Index'!G10:G10</f>
        <v>0.2</v>
      </c>
      <c r="G10" s="684">
        <f>SUM('Price Index'!F50-'Price Index'!F50*'Price Index'!G10)</f>
        <v>365679.34399999998</v>
      </c>
      <c r="H10" s="685"/>
    </row>
    <row r="11" spans="1:8" ht="15.75" thickBot="1" x14ac:dyDescent="0.3"/>
    <row r="12" spans="1:8" ht="15.75" x14ac:dyDescent="0.25">
      <c r="A12" s="690" t="s">
        <v>4</v>
      </c>
      <c r="B12" s="691"/>
      <c r="C12" s="691"/>
      <c r="D12" s="691"/>
      <c r="E12" s="46"/>
      <c r="F12" s="46"/>
      <c r="G12" s="46"/>
      <c r="H12" s="47"/>
    </row>
    <row r="13" spans="1:8" x14ac:dyDescent="0.25">
      <c r="A13" s="692" t="s">
        <v>179</v>
      </c>
      <c r="B13" s="693"/>
      <c r="C13" s="693"/>
      <c r="D13" s="36"/>
      <c r="E13" s="646" t="s">
        <v>181</v>
      </c>
      <c r="F13" s="646"/>
      <c r="G13" s="646"/>
      <c r="H13" s="647"/>
    </row>
    <row r="14" spans="1:8" x14ac:dyDescent="0.25">
      <c r="A14" s="678" t="s">
        <v>99</v>
      </c>
      <c r="B14" s="679"/>
      <c r="C14" s="679"/>
      <c r="D14" s="38"/>
      <c r="E14" s="680" t="s">
        <v>180</v>
      </c>
      <c r="F14" s="680"/>
      <c r="G14" s="680"/>
      <c r="H14" s="681"/>
    </row>
    <row r="15" spans="1:8" x14ac:dyDescent="0.25">
      <c r="A15" s="678" t="s">
        <v>100</v>
      </c>
      <c r="B15" s="679"/>
      <c r="C15" s="679"/>
      <c r="D15" s="36"/>
      <c r="E15" s="680" t="s">
        <v>186</v>
      </c>
      <c r="F15" s="680"/>
      <c r="G15" s="680"/>
      <c r="H15" s="681"/>
    </row>
    <row r="16" spans="1:8" x14ac:dyDescent="0.25">
      <c r="A16" s="678" t="s">
        <v>101</v>
      </c>
      <c r="B16" s="679"/>
      <c r="C16" s="679"/>
      <c r="D16" s="39"/>
      <c r="E16" s="680" t="s">
        <v>182</v>
      </c>
      <c r="F16" s="680"/>
      <c r="G16" s="680"/>
      <c r="H16" s="681"/>
    </row>
    <row r="17" spans="1:15" x14ac:dyDescent="0.25">
      <c r="A17" s="678" t="s">
        <v>102</v>
      </c>
      <c r="B17" s="679"/>
      <c r="C17" s="679"/>
      <c r="D17" s="38"/>
      <c r="E17" s="680" t="s">
        <v>183</v>
      </c>
      <c r="F17" s="680"/>
      <c r="G17" s="680"/>
      <c r="H17" s="681"/>
    </row>
    <row r="18" spans="1:15" x14ac:dyDescent="0.25">
      <c r="A18" s="678" t="s">
        <v>103</v>
      </c>
      <c r="B18" s="679"/>
      <c r="C18" s="679"/>
      <c r="D18" s="39"/>
      <c r="E18" s="680" t="s">
        <v>184</v>
      </c>
      <c r="F18" s="680"/>
      <c r="G18" s="680"/>
      <c r="H18" s="681"/>
    </row>
    <row r="19" spans="1:15" ht="15.75" thickBot="1" x14ac:dyDescent="0.3">
      <c r="A19" s="648" t="s">
        <v>104</v>
      </c>
      <c r="B19" s="649"/>
      <c r="C19" s="649"/>
      <c r="D19" s="40"/>
      <c r="E19" s="650" t="s">
        <v>185</v>
      </c>
      <c r="F19" s="650"/>
      <c r="G19" s="650"/>
      <c r="H19" s="651"/>
    </row>
    <row r="20" spans="1:15" x14ac:dyDescent="0.25">
      <c r="A20" s="43"/>
      <c r="B20" s="43"/>
      <c r="C20" s="43"/>
      <c r="D20" s="43"/>
      <c r="E20" s="43"/>
      <c r="F20" s="48"/>
      <c r="G20" s="49"/>
      <c r="H20" s="49"/>
    </row>
    <row r="21" spans="1:15" ht="15.75" thickBot="1" x14ac:dyDescent="0.3">
      <c r="A21" s="54"/>
      <c r="B21" s="54"/>
      <c r="C21" s="54"/>
      <c r="D21" s="54"/>
      <c r="E21" s="54"/>
      <c r="F21" s="54"/>
      <c r="G21" s="54"/>
      <c r="H21" s="54"/>
    </row>
    <row r="22" spans="1:15" x14ac:dyDescent="0.25">
      <c r="A22" s="652" t="s">
        <v>34</v>
      </c>
      <c r="B22" s="653"/>
      <c r="C22" s="656" t="s">
        <v>63</v>
      </c>
      <c r="D22" s="658" t="s">
        <v>1</v>
      </c>
      <c r="E22" s="659"/>
      <c r="F22" s="653"/>
      <c r="G22" s="662" t="s">
        <v>569</v>
      </c>
      <c r="H22" s="663"/>
    </row>
    <row r="23" spans="1:15" ht="21" customHeight="1" thickBot="1" x14ac:dyDescent="0.3">
      <c r="A23" s="654"/>
      <c r="B23" s="655"/>
      <c r="C23" s="657"/>
      <c r="D23" s="660"/>
      <c r="E23" s="661"/>
      <c r="F23" s="655"/>
      <c r="G23" s="664"/>
      <c r="H23" s="665"/>
    </row>
    <row r="24" spans="1:15" ht="28.7" customHeight="1" thickBot="1" x14ac:dyDescent="0.3">
      <c r="A24" s="624" t="s">
        <v>544</v>
      </c>
      <c r="B24" s="452" t="s">
        <v>544</v>
      </c>
      <c r="C24" s="103">
        <v>300</v>
      </c>
      <c r="D24" s="452" t="s">
        <v>620</v>
      </c>
      <c r="E24" s="452" t="s">
        <v>620</v>
      </c>
      <c r="F24" s="452" t="s">
        <v>620</v>
      </c>
      <c r="G24" s="590">
        <f t="shared" ref="G24:G42" si="0">SUM(I24- I24*J24)</f>
        <v>2856</v>
      </c>
      <c r="H24" s="591"/>
      <c r="I24" s="124">
        <f>VLOOKUP(C24,$M$24:$O$40,3,0)</f>
        <v>3570</v>
      </c>
      <c r="J24" s="26">
        <f xml:space="preserve"> F9</f>
        <v>0.2</v>
      </c>
      <c r="L24" s="236" t="s">
        <v>544</v>
      </c>
      <c r="M24" s="236">
        <v>300</v>
      </c>
      <c r="N24" s="236" t="s">
        <v>620</v>
      </c>
      <c r="O24" s="237">
        <v>3570</v>
      </c>
    </row>
    <row r="25" spans="1:15" ht="28.7" customHeight="1" thickBot="1" x14ac:dyDescent="0.3">
      <c r="A25" s="624" t="s">
        <v>543</v>
      </c>
      <c r="B25" s="452" t="s">
        <v>543</v>
      </c>
      <c r="C25" s="103" t="s">
        <v>119</v>
      </c>
      <c r="D25" s="452" t="s">
        <v>660</v>
      </c>
      <c r="E25" s="452" t="s">
        <v>660</v>
      </c>
      <c r="F25" s="452" t="s">
        <v>660</v>
      </c>
      <c r="G25" s="590">
        <f t="shared" si="0"/>
        <v>13635.36</v>
      </c>
      <c r="H25" s="591"/>
      <c r="I25" s="124">
        <f>VLOOKUP(C25,$M$24:$O$40,3,0)</f>
        <v>17044.2</v>
      </c>
      <c r="J25" s="26">
        <f xml:space="preserve"> F9</f>
        <v>0.2</v>
      </c>
      <c r="L25" s="236" t="s">
        <v>543</v>
      </c>
      <c r="M25" s="236" t="s">
        <v>119</v>
      </c>
      <c r="N25" s="236" t="s">
        <v>660</v>
      </c>
      <c r="O25" s="259">
        <v>17044.2</v>
      </c>
    </row>
    <row r="26" spans="1:15" ht="28.7" customHeight="1" thickBot="1" x14ac:dyDescent="0.3">
      <c r="A26" s="624" t="s">
        <v>545</v>
      </c>
      <c r="B26" s="452" t="s">
        <v>545</v>
      </c>
      <c r="C26" s="103" t="s">
        <v>8</v>
      </c>
      <c r="D26" s="452" t="s">
        <v>9</v>
      </c>
      <c r="E26" s="452" t="s">
        <v>9</v>
      </c>
      <c r="F26" s="452" t="s">
        <v>9</v>
      </c>
      <c r="G26" s="590">
        <f t="shared" si="0"/>
        <v>3264</v>
      </c>
      <c r="H26" s="591"/>
      <c r="I26" s="124">
        <f t="shared" ref="I26:I42" si="1">VLOOKUP(C26,$M$24:$O$40,3,0)</f>
        <v>4080</v>
      </c>
      <c r="J26" s="26">
        <f xml:space="preserve"> J25</f>
        <v>0.2</v>
      </c>
      <c r="L26" s="236" t="s">
        <v>545</v>
      </c>
      <c r="M26" s="236" t="s">
        <v>8</v>
      </c>
      <c r="N26" s="236" t="s">
        <v>9</v>
      </c>
      <c r="O26" s="237">
        <v>4080</v>
      </c>
    </row>
    <row r="27" spans="1:15" ht="28.7" customHeight="1" thickBot="1" x14ac:dyDescent="0.3">
      <c r="A27" s="624" t="s">
        <v>646</v>
      </c>
      <c r="B27" s="452" t="s">
        <v>545</v>
      </c>
      <c r="C27" s="103" t="s">
        <v>500</v>
      </c>
      <c r="D27" s="452" t="s">
        <v>597</v>
      </c>
      <c r="E27" s="452" t="s">
        <v>597</v>
      </c>
      <c r="F27" s="452" t="s">
        <v>597</v>
      </c>
      <c r="G27" s="590">
        <f t="shared" si="0"/>
        <v>1142.4000000000001</v>
      </c>
      <c r="H27" s="591"/>
      <c r="I27" s="124">
        <f t="shared" si="1"/>
        <v>1428</v>
      </c>
      <c r="J27" s="26">
        <f xml:space="preserve"> J26</f>
        <v>0.2</v>
      </c>
      <c r="L27" s="236"/>
      <c r="M27" s="236" t="s">
        <v>500</v>
      </c>
      <c r="N27" s="236" t="s">
        <v>597</v>
      </c>
      <c r="O27" s="237">
        <v>1428</v>
      </c>
    </row>
    <row r="28" spans="1:15" ht="28.7" customHeight="1" thickBot="1" x14ac:dyDescent="0.3">
      <c r="A28" s="624" t="s">
        <v>555</v>
      </c>
      <c r="B28" s="452" t="s">
        <v>555</v>
      </c>
      <c r="C28" s="103" t="s">
        <v>30</v>
      </c>
      <c r="D28" s="452" t="s">
        <v>31</v>
      </c>
      <c r="E28" s="452" t="s">
        <v>31</v>
      </c>
      <c r="F28" s="452" t="s">
        <v>31</v>
      </c>
      <c r="G28" s="590">
        <f t="shared" si="0"/>
        <v>1264.8</v>
      </c>
      <c r="H28" s="591"/>
      <c r="I28" s="124">
        <f t="shared" si="1"/>
        <v>1581</v>
      </c>
      <c r="J28" s="26">
        <f t="shared" ref="J28:J73" si="2" xml:space="preserve"> J27</f>
        <v>0.2</v>
      </c>
      <c r="L28" s="236" t="s">
        <v>555</v>
      </c>
      <c r="M28" s="236" t="s">
        <v>30</v>
      </c>
      <c r="N28" s="236" t="s">
        <v>31</v>
      </c>
      <c r="O28" s="237">
        <v>1581</v>
      </c>
    </row>
    <row r="29" spans="1:15" ht="28.7" customHeight="1" thickBot="1" x14ac:dyDescent="0.3">
      <c r="A29" s="624" t="s">
        <v>554</v>
      </c>
      <c r="B29" s="452" t="s">
        <v>554</v>
      </c>
      <c r="C29" s="103" t="s">
        <v>1190</v>
      </c>
      <c r="D29" s="452" t="s">
        <v>1660</v>
      </c>
      <c r="E29" s="452" t="s">
        <v>314</v>
      </c>
      <c r="F29" s="452" t="s">
        <v>314</v>
      </c>
      <c r="G29" s="590">
        <f t="shared" si="0"/>
        <v>440.64</v>
      </c>
      <c r="H29" s="591"/>
      <c r="I29" s="124">
        <f t="shared" si="1"/>
        <v>550.79999999999995</v>
      </c>
      <c r="J29" s="26">
        <f t="shared" si="2"/>
        <v>0.2</v>
      </c>
      <c r="L29" s="236" t="s">
        <v>554</v>
      </c>
      <c r="M29" s="236" t="s">
        <v>1190</v>
      </c>
      <c r="N29" s="236" t="s">
        <v>1446</v>
      </c>
      <c r="O29" s="236">
        <v>550.79999999999995</v>
      </c>
    </row>
    <row r="30" spans="1:15" ht="28.7" customHeight="1" thickBot="1" x14ac:dyDescent="0.3">
      <c r="A30" s="624" t="s">
        <v>26</v>
      </c>
      <c r="B30" s="452" t="s">
        <v>26</v>
      </c>
      <c r="C30" s="103" t="s">
        <v>27</v>
      </c>
      <c r="D30" s="452" t="s">
        <v>26</v>
      </c>
      <c r="E30" s="452" t="s">
        <v>26</v>
      </c>
      <c r="F30" s="452" t="s">
        <v>26</v>
      </c>
      <c r="G30" s="590">
        <f t="shared" si="0"/>
        <v>224.4</v>
      </c>
      <c r="H30" s="591"/>
      <c r="I30" s="124">
        <f t="shared" si="1"/>
        <v>280.5</v>
      </c>
      <c r="J30" s="26">
        <f t="shared" si="2"/>
        <v>0.2</v>
      </c>
      <c r="L30" s="236" t="s">
        <v>26</v>
      </c>
      <c r="M30" s="236" t="s">
        <v>27</v>
      </c>
      <c r="N30" s="236" t="s">
        <v>26</v>
      </c>
      <c r="O30" s="236">
        <v>280.5</v>
      </c>
    </row>
    <row r="31" spans="1:15" ht="28.7" customHeight="1" thickBot="1" x14ac:dyDescent="0.3">
      <c r="A31" s="457" t="s">
        <v>613</v>
      </c>
      <c r="B31" s="458" t="s">
        <v>613</v>
      </c>
      <c r="C31" s="103" t="s">
        <v>75</v>
      </c>
      <c r="D31" s="638" t="s">
        <v>76</v>
      </c>
      <c r="E31" s="639" t="s">
        <v>76</v>
      </c>
      <c r="F31" s="458" t="s">
        <v>76</v>
      </c>
      <c r="G31" s="590">
        <f t="shared" si="0"/>
        <v>6528</v>
      </c>
      <c r="H31" s="591"/>
      <c r="I31" s="124">
        <f t="shared" si="1"/>
        <v>8160</v>
      </c>
      <c r="J31" s="26">
        <f t="shared" si="2"/>
        <v>0.2</v>
      </c>
      <c r="L31" s="236" t="s">
        <v>613</v>
      </c>
      <c r="M31" s="236" t="s">
        <v>75</v>
      </c>
      <c r="N31" s="236" t="s">
        <v>76</v>
      </c>
      <c r="O31" s="237">
        <v>8160</v>
      </c>
    </row>
    <row r="32" spans="1:15" ht="28.7" customHeight="1" thickBot="1" x14ac:dyDescent="0.3">
      <c r="A32" s="624" t="s">
        <v>592</v>
      </c>
      <c r="B32" s="452" t="s">
        <v>592</v>
      </c>
      <c r="C32" s="103">
        <v>110</v>
      </c>
      <c r="D32" s="452" t="s">
        <v>315</v>
      </c>
      <c r="E32" s="452" t="s">
        <v>315</v>
      </c>
      <c r="F32" s="452" t="s">
        <v>315</v>
      </c>
      <c r="G32" s="590">
        <f t="shared" si="0"/>
        <v>342.71999999999997</v>
      </c>
      <c r="H32" s="591"/>
      <c r="I32" s="124">
        <f t="shared" si="1"/>
        <v>428.4</v>
      </c>
      <c r="J32" s="26">
        <f t="shared" si="2"/>
        <v>0.2</v>
      </c>
      <c r="L32" s="236" t="s">
        <v>592</v>
      </c>
      <c r="M32" s="236">
        <v>110</v>
      </c>
      <c r="N32" s="236" t="s">
        <v>315</v>
      </c>
      <c r="O32" s="236">
        <v>428.4</v>
      </c>
    </row>
    <row r="33" spans="1:15" ht="28.7" customHeight="1" thickBot="1" x14ac:dyDescent="0.3">
      <c r="A33" s="624" t="s">
        <v>18</v>
      </c>
      <c r="B33" s="452" t="s">
        <v>18</v>
      </c>
      <c r="C33" s="103" t="s">
        <v>19</v>
      </c>
      <c r="D33" s="452" t="s">
        <v>18</v>
      </c>
      <c r="E33" s="452" t="s">
        <v>18</v>
      </c>
      <c r="F33" s="452" t="s">
        <v>18</v>
      </c>
      <c r="G33" s="590">
        <f t="shared" si="0"/>
        <v>2994.7200000000003</v>
      </c>
      <c r="H33" s="591"/>
      <c r="I33" s="124">
        <f t="shared" si="1"/>
        <v>3743.4</v>
      </c>
      <c r="J33" s="26">
        <f t="shared" si="2"/>
        <v>0.2</v>
      </c>
      <c r="L33" s="236" t="s">
        <v>18</v>
      </c>
      <c r="M33" s="236" t="s">
        <v>19</v>
      </c>
      <c r="N33" s="236" t="s">
        <v>18</v>
      </c>
      <c r="O33" s="259">
        <v>3743.4</v>
      </c>
    </row>
    <row r="34" spans="1:15" ht="28.7" customHeight="1" thickBot="1" x14ac:dyDescent="0.3">
      <c r="A34" s="624" t="s">
        <v>550</v>
      </c>
      <c r="B34" s="452" t="s">
        <v>550</v>
      </c>
      <c r="C34" s="103" t="s">
        <v>16</v>
      </c>
      <c r="D34" s="452" t="s">
        <v>17</v>
      </c>
      <c r="E34" s="452" t="s">
        <v>17</v>
      </c>
      <c r="F34" s="452" t="s">
        <v>17</v>
      </c>
      <c r="G34" s="590">
        <f t="shared" si="0"/>
        <v>1362.72</v>
      </c>
      <c r="H34" s="591"/>
      <c r="I34" s="124">
        <f t="shared" si="1"/>
        <v>1703.4</v>
      </c>
      <c r="J34" s="26">
        <f t="shared" si="2"/>
        <v>0.2</v>
      </c>
      <c r="L34" s="236" t="s">
        <v>550</v>
      </c>
      <c r="M34" s="236" t="s">
        <v>16</v>
      </c>
      <c r="N34" s="236" t="s">
        <v>17</v>
      </c>
      <c r="O34" s="259">
        <v>1703.4</v>
      </c>
    </row>
    <row r="35" spans="1:15" ht="28.7" customHeight="1" thickBot="1" x14ac:dyDescent="0.3">
      <c r="A35" s="624" t="s">
        <v>551</v>
      </c>
      <c r="B35" s="452" t="s">
        <v>551</v>
      </c>
      <c r="C35" s="103" t="s">
        <v>20</v>
      </c>
      <c r="D35" s="452" t="s">
        <v>552</v>
      </c>
      <c r="E35" s="452" t="s">
        <v>552</v>
      </c>
      <c r="F35" s="452" t="s">
        <v>552</v>
      </c>
      <c r="G35" s="590">
        <f t="shared" si="0"/>
        <v>3353.7599999999998</v>
      </c>
      <c r="H35" s="591"/>
      <c r="I35" s="124">
        <f t="shared" si="1"/>
        <v>4192.2</v>
      </c>
      <c r="J35" s="26">
        <f t="shared" si="2"/>
        <v>0.2</v>
      </c>
      <c r="L35" s="236" t="s">
        <v>551</v>
      </c>
      <c r="M35" s="236" t="s">
        <v>20</v>
      </c>
      <c r="N35" s="236" t="s">
        <v>552</v>
      </c>
      <c r="O35" s="259">
        <v>4192.2</v>
      </c>
    </row>
    <row r="36" spans="1:15" ht="28.7" customHeight="1" thickBot="1" x14ac:dyDescent="0.3">
      <c r="A36" s="624" t="s">
        <v>609</v>
      </c>
      <c r="B36" s="452" t="s">
        <v>609</v>
      </c>
      <c r="C36" s="103" t="s">
        <v>501</v>
      </c>
      <c r="D36" s="452" t="s">
        <v>610</v>
      </c>
      <c r="E36" s="452" t="s">
        <v>610</v>
      </c>
      <c r="F36" s="452" t="s">
        <v>610</v>
      </c>
      <c r="G36" s="590">
        <f t="shared" si="0"/>
        <v>4488</v>
      </c>
      <c r="H36" s="591"/>
      <c r="I36" s="124">
        <f t="shared" si="1"/>
        <v>5610</v>
      </c>
      <c r="J36" s="26">
        <f t="shared" si="2"/>
        <v>0.2</v>
      </c>
      <c r="L36" s="236" t="s">
        <v>609</v>
      </c>
      <c r="M36" s="236" t="s">
        <v>501</v>
      </c>
      <c r="N36" s="236" t="s">
        <v>610</v>
      </c>
      <c r="O36" s="237">
        <v>5610</v>
      </c>
    </row>
    <row r="37" spans="1:15" ht="28.7" hidden="1" customHeight="1" thickBot="1" x14ac:dyDescent="0.3">
      <c r="A37" s="624"/>
      <c r="B37" s="452"/>
      <c r="C37" s="103"/>
      <c r="D37" s="452"/>
      <c r="E37" s="452"/>
      <c r="F37" s="452"/>
      <c r="G37" s="590" t="e">
        <f t="shared" si="0"/>
        <v>#N/A</v>
      </c>
      <c r="H37" s="591"/>
      <c r="I37" s="124" t="e">
        <f t="shared" si="1"/>
        <v>#N/A</v>
      </c>
      <c r="J37" s="26">
        <f t="shared" si="2"/>
        <v>0.2</v>
      </c>
      <c r="L37" s="236" t="s">
        <v>502</v>
      </c>
      <c r="M37" s="236" t="s">
        <v>503</v>
      </c>
      <c r="N37" s="236" t="s">
        <v>622</v>
      </c>
      <c r="O37" s="237">
        <v>11220</v>
      </c>
    </row>
    <row r="38" spans="1:15" ht="28.7" customHeight="1" thickBot="1" x14ac:dyDescent="0.3">
      <c r="A38" s="624" t="s">
        <v>502</v>
      </c>
      <c r="B38" s="452" t="s">
        <v>502</v>
      </c>
      <c r="C38" s="103" t="s">
        <v>503</v>
      </c>
      <c r="D38" s="452" t="s">
        <v>622</v>
      </c>
      <c r="E38" s="452" t="s">
        <v>622</v>
      </c>
      <c r="F38" s="452" t="s">
        <v>622</v>
      </c>
      <c r="G38" s="590">
        <f t="shared" si="0"/>
        <v>8976</v>
      </c>
      <c r="H38" s="591"/>
      <c r="I38" s="124">
        <f t="shared" si="1"/>
        <v>11220</v>
      </c>
      <c r="J38" s="26">
        <f t="shared" si="2"/>
        <v>0.2</v>
      </c>
      <c r="L38" s="236" t="s">
        <v>546</v>
      </c>
      <c r="M38" s="236" t="s">
        <v>120</v>
      </c>
      <c r="N38" s="236" t="s">
        <v>121</v>
      </c>
      <c r="O38" s="259">
        <v>24296.400000000001</v>
      </c>
    </row>
    <row r="39" spans="1:15" ht="28.7" customHeight="1" thickBot="1" x14ac:dyDescent="0.3">
      <c r="A39" s="457" t="s">
        <v>546</v>
      </c>
      <c r="B39" s="458" t="s">
        <v>546</v>
      </c>
      <c r="C39" s="103" t="s">
        <v>120</v>
      </c>
      <c r="D39" s="638" t="s">
        <v>121</v>
      </c>
      <c r="E39" s="639" t="s">
        <v>121</v>
      </c>
      <c r="F39" s="458" t="s">
        <v>121</v>
      </c>
      <c r="G39" s="590">
        <f t="shared" si="0"/>
        <v>19437.120000000003</v>
      </c>
      <c r="H39" s="591"/>
      <c r="I39" s="124">
        <f t="shared" si="1"/>
        <v>24296.400000000001</v>
      </c>
      <c r="J39" s="26">
        <f t="shared" si="2"/>
        <v>0.2</v>
      </c>
      <c r="L39" s="236"/>
      <c r="M39" s="236" t="s">
        <v>122</v>
      </c>
      <c r="N39" s="236" t="s">
        <v>661</v>
      </c>
      <c r="O39" s="259">
        <v>4804.2</v>
      </c>
    </row>
    <row r="40" spans="1:15" ht="28.7" customHeight="1" thickBot="1" x14ac:dyDescent="0.3">
      <c r="A40" s="457" t="s">
        <v>546</v>
      </c>
      <c r="B40" s="458" t="s">
        <v>546</v>
      </c>
      <c r="C40" s="103" t="s">
        <v>122</v>
      </c>
      <c r="D40" s="452" t="s">
        <v>661</v>
      </c>
      <c r="E40" s="452" t="s">
        <v>661</v>
      </c>
      <c r="F40" s="452" t="s">
        <v>661</v>
      </c>
      <c r="G40" s="590">
        <f t="shared" si="0"/>
        <v>3843.3599999999997</v>
      </c>
      <c r="H40" s="591"/>
      <c r="I40" s="124">
        <f t="shared" si="1"/>
        <v>4804.2</v>
      </c>
      <c r="J40" s="26">
        <f t="shared" si="2"/>
        <v>0.2</v>
      </c>
      <c r="L40" s="236"/>
      <c r="M40" s="236" t="s">
        <v>662</v>
      </c>
      <c r="N40" s="236" t="s">
        <v>663</v>
      </c>
      <c r="O40" s="259">
        <v>11056.8</v>
      </c>
    </row>
    <row r="41" spans="1:15" ht="28.7" hidden="1" customHeight="1" thickBot="1" x14ac:dyDescent="0.3">
      <c r="A41" s="457" t="s">
        <v>546</v>
      </c>
      <c r="B41" s="458" t="s">
        <v>546</v>
      </c>
      <c r="C41" s="103"/>
      <c r="D41" s="452"/>
      <c r="E41" s="452"/>
      <c r="F41" s="452"/>
      <c r="G41" s="590">
        <f t="shared" si="0"/>
        <v>0</v>
      </c>
      <c r="H41" s="591"/>
      <c r="I41" s="124"/>
      <c r="J41" s="26"/>
    </row>
    <row r="42" spans="1:15" ht="28.7" customHeight="1" thickBot="1" x14ac:dyDescent="0.3">
      <c r="A42" s="604" t="s">
        <v>546</v>
      </c>
      <c r="B42" s="605" t="s">
        <v>546</v>
      </c>
      <c r="C42" s="108" t="s">
        <v>662</v>
      </c>
      <c r="D42" s="696" t="s">
        <v>663</v>
      </c>
      <c r="E42" s="697" t="s">
        <v>663</v>
      </c>
      <c r="F42" s="605" t="s">
        <v>663</v>
      </c>
      <c r="G42" s="607">
        <f t="shared" si="0"/>
        <v>11056.8</v>
      </c>
      <c r="H42" s="608"/>
      <c r="I42" s="124">
        <f t="shared" si="1"/>
        <v>11056.8</v>
      </c>
      <c r="J42" s="26"/>
    </row>
    <row r="43" spans="1:15" ht="15" hidden="1" customHeight="1" x14ac:dyDescent="0.25">
      <c r="A43" s="461" t="s">
        <v>553</v>
      </c>
      <c r="B43" s="461" t="s">
        <v>553</v>
      </c>
      <c r="C43" s="148" t="s">
        <v>74</v>
      </c>
      <c r="D43" s="461" t="s">
        <v>600</v>
      </c>
      <c r="E43" s="461" t="s">
        <v>600</v>
      </c>
      <c r="F43" s="461" t="s">
        <v>600</v>
      </c>
      <c r="G43" s="694"/>
      <c r="H43" s="695"/>
      <c r="I43" s="127">
        <v>800</v>
      </c>
      <c r="J43" s="26">
        <f t="shared" si="2"/>
        <v>0</v>
      </c>
    </row>
    <row r="44" spans="1:15" ht="15" customHeight="1" x14ac:dyDescent="0.25">
      <c r="J44" s="26"/>
    </row>
    <row r="45" spans="1:15" ht="15" customHeight="1" x14ac:dyDescent="0.25">
      <c r="J45" s="26"/>
    </row>
    <row r="46" spans="1:15" ht="15" customHeight="1" x14ac:dyDescent="0.25">
      <c r="J46" s="26"/>
    </row>
    <row r="47" spans="1:15" ht="15" customHeight="1" x14ac:dyDescent="0.25">
      <c r="J47" s="26"/>
    </row>
    <row r="48" spans="1:15" x14ac:dyDescent="0.25">
      <c r="J48" s="26"/>
    </row>
    <row r="49" spans="1:15" x14ac:dyDescent="0.25">
      <c r="J49" s="26"/>
    </row>
    <row r="50" spans="1:15" ht="15.75" thickBot="1" x14ac:dyDescent="0.3">
      <c r="J50" s="26"/>
    </row>
    <row r="51" spans="1:15" x14ac:dyDescent="0.25">
      <c r="A51" s="515" t="s">
        <v>56</v>
      </c>
      <c r="B51" s="516"/>
      <c r="C51" s="519" t="s">
        <v>63</v>
      </c>
      <c r="D51" s="521" t="s">
        <v>1</v>
      </c>
      <c r="E51" s="522"/>
      <c r="F51" s="523"/>
      <c r="G51" s="698" t="s">
        <v>569</v>
      </c>
      <c r="H51" s="699"/>
      <c r="J51" s="26"/>
    </row>
    <row r="52" spans="1:15" ht="15.75" thickBot="1" x14ac:dyDescent="0.3">
      <c r="A52" s="517"/>
      <c r="B52" s="518"/>
      <c r="C52" s="520"/>
      <c r="D52" s="524"/>
      <c r="E52" s="525"/>
      <c r="F52" s="526"/>
      <c r="G52" s="700"/>
      <c r="H52" s="701"/>
      <c r="J52" s="26"/>
    </row>
    <row r="53" spans="1:15" ht="45.75" thickBot="1" x14ac:dyDescent="0.3">
      <c r="A53" s="495" t="s">
        <v>51</v>
      </c>
      <c r="B53" s="496" t="s">
        <v>51</v>
      </c>
      <c r="C53" s="110" t="s">
        <v>50</v>
      </c>
      <c r="D53" s="497" t="s">
        <v>51</v>
      </c>
      <c r="E53" s="497" t="s">
        <v>51</v>
      </c>
      <c r="F53" s="497" t="s">
        <v>51</v>
      </c>
      <c r="G53" s="498">
        <f>SUM(I53-I53*J53)</f>
        <v>129.37</v>
      </c>
      <c r="H53" s="499"/>
      <c r="I53" s="132">
        <f>VLOOKUP(C53,$L$53:$O$78,4,0)</f>
        <v>129.37</v>
      </c>
      <c r="J53" s="26">
        <f t="shared" si="2"/>
        <v>0</v>
      </c>
      <c r="L53" s="236" t="s">
        <v>50</v>
      </c>
      <c r="M53" s="236" t="s">
        <v>51</v>
      </c>
      <c r="N53" s="236">
        <v>1.7</v>
      </c>
      <c r="O53" s="236">
        <v>129.37</v>
      </c>
    </row>
    <row r="54" spans="1:15" ht="15" customHeight="1" thickBot="1" x14ac:dyDescent="0.3">
      <c r="A54" s="489" t="s">
        <v>123</v>
      </c>
      <c r="B54" s="490" t="s">
        <v>123</v>
      </c>
      <c r="C54" s="103">
        <v>7274011</v>
      </c>
      <c r="D54" s="491" t="s">
        <v>123</v>
      </c>
      <c r="E54" s="491" t="s">
        <v>123</v>
      </c>
      <c r="F54" s="491" t="s">
        <v>123</v>
      </c>
      <c r="G54" s="379">
        <f t="shared" ref="G54:G77" si="3">SUM(I54-I54*J54)</f>
        <v>24627.9</v>
      </c>
      <c r="H54" s="456"/>
      <c r="I54" s="132">
        <f t="shared" ref="I54:I77" si="4">VLOOKUP(C54,$L$53:$O$78,4,0)</f>
        <v>24627.9</v>
      </c>
      <c r="J54" s="26">
        <f t="shared" si="2"/>
        <v>0</v>
      </c>
      <c r="L54" s="236">
        <v>7203955</v>
      </c>
      <c r="M54" s="236" t="s">
        <v>1699</v>
      </c>
      <c r="N54" s="259">
        <v>3594</v>
      </c>
      <c r="O54" s="259">
        <v>15381.6</v>
      </c>
    </row>
    <row r="55" spans="1:15" ht="15" customHeight="1" thickBot="1" x14ac:dyDescent="0.3">
      <c r="A55" s="489" t="s">
        <v>124</v>
      </c>
      <c r="B55" s="490" t="s">
        <v>124</v>
      </c>
      <c r="C55" s="258">
        <v>7274010</v>
      </c>
      <c r="D55" s="491" t="s">
        <v>124</v>
      </c>
      <c r="E55" s="491" t="s">
        <v>124</v>
      </c>
      <c r="F55" s="491" t="s">
        <v>124</v>
      </c>
      <c r="G55" s="379">
        <f t="shared" si="3"/>
        <v>21527.1</v>
      </c>
      <c r="H55" s="456"/>
      <c r="I55" s="132">
        <f t="shared" si="4"/>
        <v>21527.1</v>
      </c>
      <c r="J55" s="26">
        <f t="shared" si="2"/>
        <v>0</v>
      </c>
      <c r="L55" s="236">
        <v>7223091</v>
      </c>
      <c r="M55" s="236" t="s">
        <v>666</v>
      </c>
      <c r="N55" s="259">
        <v>8724</v>
      </c>
      <c r="O55" s="259">
        <v>33913.980000000003</v>
      </c>
    </row>
    <row r="56" spans="1:15" ht="21.75" customHeight="1" thickBot="1" x14ac:dyDescent="0.3">
      <c r="A56" s="489" t="s">
        <v>630</v>
      </c>
      <c r="B56" s="490" t="s">
        <v>630</v>
      </c>
      <c r="C56" s="103">
        <v>7203955</v>
      </c>
      <c r="D56" s="491" t="s">
        <v>630</v>
      </c>
      <c r="E56" s="491" t="s">
        <v>630</v>
      </c>
      <c r="F56" s="491" t="s">
        <v>630</v>
      </c>
      <c r="G56" s="379">
        <f t="shared" si="3"/>
        <v>15381.6</v>
      </c>
      <c r="H56" s="456"/>
      <c r="I56" s="132">
        <f t="shared" si="4"/>
        <v>15381.6</v>
      </c>
      <c r="J56" s="26">
        <f t="shared" si="2"/>
        <v>0</v>
      </c>
      <c r="L56" s="236">
        <v>7225064</v>
      </c>
      <c r="M56" s="236" t="s">
        <v>1700</v>
      </c>
      <c r="N56" s="259">
        <v>3745</v>
      </c>
      <c r="O56" s="259">
        <v>15381.6</v>
      </c>
    </row>
    <row r="57" spans="1:15" ht="15" customHeight="1" thickBot="1" x14ac:dyDescent="0.3">
      <c r="A57" s="489" t="s">
        <v>664</v>
      </c>
      <c r="B57" s="490" t="s">
        <v>664</v>
      </c>
      <c r="C57" s="103">
        <v>7274009</v>
      </c>
      <c r="D57" s="491" t="s">
        <v>664</v>
      </c>
      <c r="E57" s="491" t="s">
        <v>664</v>
      </c>
      <c r="F57" s="491" t="s">
        <v>664</v>
      </c>
      <c r="G57" s="379">
        <f t="shared" si="3"/>
        <v>24627.9</v>
      </c>
      <c r="H57" s="456"/>
      <c r="I57" s="132">
        <f t="shared" si="4"/>
        <v>24627.9</v>
      </c>
      <c r="J57" s="26">
        <f t="shared" si="2"/>
        <v>0</v>
      </c>
      <c r="L57" s="236">
        <v>7235384</v>
      </c>
      <c r="M57" s="236" t="s">
        <v>635</v>
      </c>
      <c r="N57" s="259">
        <v>4127</v>
      </c>
      <c r="O57" s="259">
        <v>18471.18</v>
      </c>
    </row>
    <row r="58" spans="1:15" ht="15" customHeight="1" thickBot="1" x14ac:dyDescent="0.3">
      <c r="A58" s="489" t="s">
        <v>665</v>
      </c>
      <c r="B58" s="490" t="s">
        <v>665</v>
      </c>
      <c r="C58" s="103">
        <v>7274008</v>
      </c>
      <c r="D58" s="491" t="s">
        <v>665</v>
      </c>
      <c r="E58" s="491" t="s">
        <v>665</v>
      </c>
      <c r="F58" s="491" t="s">
        <v>665</v>
      </c>
      <c r="G58" s="379">
        <f t="shared" si="3"/>
        <v>21527.1</v>
      </c>
      <c r="H58" s="456"/>
      <c r="I58" s="132">
        <f t="shared" si="4"/>
        <v>21527.1</v>
      </c>
      <c r="J58" s="26">
        <f t="shared" si="2"/>
        <v>0</v>
      </c>
      <c r="L58" s="236">
        <v>7235386</v>
      </c>
      <c r="M58" s="236" t="s">
        <v>1701</v>
      </c>
      <c r="N58" s="259">
        <v>3936</v>
      </c>
      <c r="O58" s="259">
        <v>16262.88</v>
      </c>
    </row>
    <row r="59" spans="1:15" ht="23.25" customHeight="1" thickBot="1" x14ac:dyDescent="0.3">
      <c r="A59" s="489" t="s">
        <v>666</v>
      </c>
      <c r="B59" s="490" t="s">
        <v>666</v>
      </c>
      <c r="C59" s="103">
        <v>7223091</v>
      </c>
      <c r="D59" s="491" t="s">
        <v>666</v>
      </c>
      <c r="E59" s="491" t="s">
        <v>666</v>
      </c>
      <c r="F59" s="491" t="s">
        <v>666</v>
      </c>
      <c r="G59" s="379">
        <f t="shared" si="3"/>
        <v>33913.980000000003</v>
      </c>
      <c r="H59" s="456"/>
      <c r="I59" s="132">
        <f t="shared" si="4"/>
        <v>33913.980000000003</v>
      </c>
      <c r="J59" s="26">
        <f t="shared" si="2"/>
        <v>0</v>
      </c>
      <c r="L59" s="236">
        <v>7235388</v>
      </c>
      <c r="M59" s="236" t="s">
        <v>1702</v>
      </c>
      <c r="N59" s="259">
        <v>3975</v>
      </c>
      <c r="O59" s="259">
        <v>18471.18</v>
      </c>
    </row>
    <row r="60" spans="1:15" ht="15" customHeight="1" thickBot="1" x14ac:dyDescent="0.3">
      <c r="A60" s="489" t="s">
        <v>125</v>
      </c>
      <c r="B60" s="490" t="s">
        <v>125</v>
      </c>
      <c r="C60" s="103">
        <v>7274013</v>
      </c>
      <c r="D60" s="491" t="s">
        <v>125</v>
      </c>
      <c r="E60" s="491" t="s">
        <v>125</v>
      </c>
      <c r="F60" s="491" t="s">
        <v>125</v>
      </c>
      <c r="G60" s="379">
        <f t="shared" si="3"/>
        <v>24627.9</v>
      </c>
      <c r="H60" s="456"/>
      <c r="I60" s="132">
        <f t="shared" si="4"/>
        <v>24627.9</v>
      </c>
      <c r="J60" s="26">
        <f t="shared" si="2"/>
        <v>0</v>
      </c>
      <c r="L60" s="236">
        <v>7235390</v>
      </c>
      <c r="M60" s="236" t="s">
        <v>1703</v>
      </c>
      <c r="N60" s="259">
        <v>3784</v>
      </c>
      <c r="O60" s="259">
        <v>16262.88</v>
      </c>
    </row>
    <row r="61" spans="1:15" ht="15" customHeight="1" thickBot="1" x14ac:dyDescent="0.3">
      <c r="A61" s="489" t="s">
        <v>667</v>
      </c>
      <c r="B61" s="490" t="s">
        <v>667</v>
      </c>
      <c r="C61" s="103">
        <v>7274012</v>
      </c>
      <c r="D61" s="491" t="s">
        <v>667</v>
      </c>
      <c r="E61" s="491" t="s">
        <v>667</v>
      </c>
      <c r="F61" s="491" t="s">
        <v>667</v>
      </c>
      <c r="G61" s="379">
        <f t="shared" si="3"/>
        <v>21527.1</v>
      </c>
      <c r="H61" s="456"/>
      <c r="I61" s="132">
        <f t="shared" si="4"/>
        <v>21527.1</v>
      </c>
      <c r="J61" s="26">
        <f t="shared" si="2"/>
        <v>0</v>
      </c>
      <c r="L61" s="236">
        <v>7254053</v>
      </c>
      <c r="M61" s="236" t="s">
        <v>1793</v>
      </c>
      <c r="N61" s="259">
        <v>1960</v>
      </c>
      <c r="O61" s="259">
        <v>12036</v>
      </c>
    </row>
    <row r="62" spans="1:15" ht="25.5" customHeight="1" thickBot="1" x14ac:dyDescent="0.3">
      <c r="A62" s="489" t="s">
        <v>634</v>
      </c>
      <c r="B62" s="490" t="s">
        <v>634</v>
      </c>
      <c r="C62" s="103">
        <v>7225064</v>
      </c>
      <c r="D62" s="491" t="s">
        <v>634</v>
      </c>
      <c r="E62" s="491" t="s">
        <v>634</v>
      </c>
      <c r="F62" s="491" t="s">
        <v>634</v>
      </c>
      <c r="G62" s="379">
        <f t="shared" si="3"/>
        <v>15381.6</v>
      </c>
      <c r="H62" s="456"/>
      <c r="I62" s="132">
        <f t="shared" si="4"/>
        <v>15381.6</v>
      </c>
      <c r="J62" s="26">
        <f t="shared" si="2"/>
        <v>0</v>
      </c>
      <c r="L62" s="236">
        <v>7254077</v>
      </c>
      <c r="M62" s="236" t="s">
        <v>1794</v>
      </c>
      <c r="N62" s="259">
        <v>1850</v>
      </c>
      <c r="O62" s="259">
        <v>10697.76</v>
      </c>
    </row>
    <row r="63" spans="1:15" ht="15" customHeight="1" thickBot="1" x14ac:dyDescent="0.3">
      <c r="A63" s="489" t="s">
        <v>668</v>
      </c>
      <c r="B63" s="490" t="s">
        <v>668</v>
      </c>
      <c r="C63" s="103">
        <v>7274012</v>
      </c>
      <c r="D63" s="491" t="s">
        <v>668</v>
      </c>
      <c r="E63" s="491" t="s">
        <v>668</v>
      </c>
      <c r="F63" s="491" t="s">
        <v>668</v>
      </c>
      <c r="G63" s="379">
        <f t="shared" si="3"/>
        <v>21527.1</v>
      </c>
      <c r="H63" s="456"/>
      <c r="I63" s="132">
        <f t="shared" si="4"/>
        <v>21527.1</v>
      </c>
      <c r="J63" s="26">
        <f t="shared" si="2"/>
        <v>0</v>
      </c>
      <c r="L63" s="236">
        <v>7259066</v>
      </c>
      <c r="M63" s="236" t="s">
        <v>1706</v>
      </c>
      <c r="N63" s="236">
        <v>0</v>
      </c>
      <c r="O63" s="259">
        <v>1020</v>
      </c>
    </row>
    <row r="64" spans="1:15" ht="75.75" thickBot="1" x14ac:dyDescent="0.3">
      <c r="A64" s="489" t="s">
        <v>669</v>
      </c>
      <c r="B64" s="490" t="s">
        <v>669</v>
      </c>
      <c r="C64" s="103">
        <v>7274016</v>
      </c>
      <c r="D64" s="491" t="s">
        <v>669</v>
      </c>
      <c r="E64" s="491" t="s">
        <v>669</v>
      </c>
      <c r="F64" s="491" t="s">
        <v>669</v>
      </c>
      <c r="G64" s="379">
        <f t="shared" si="3"/>
        <v>22603.200000000001</v>
      </c>
      <c r="H64" s="456"/>
      <c r="I64" s="132">
        <f t="shared" si="4"/>
        <v>22603.200000000001</v>
      </c>
      <c r="J64" s="26">
        <f t="shared" si="2"/>
        <v>0</v>
      </c>
      <c r="L64" s="236">
        <v>7274008</v>
      </c>
      <c r="M64" s="236" t="s">
        <v>1795</v>
      </c>
      <c r="N64" s="259">
        <v>5975</v>
      </c>
      <c r="O64" s="259">
        <v>21527.1</v>
      </c>
    </row>
    <row r="65" spans="1:15" ht="75.75" thickBot="1" x14ac:dyDescent="0.3">
      <c r="A65" s="489" t="s">
        <v>670</v>
      </c>
      <c r="B65" s="490" t="s">
        <v>670</v>
      </c>
      <c r="C65" s="258">
        <v>7274017</v>
      </c>
      <c r="D65" s="491" t="s">
        <v>670</v>
      </c>
      <c r="E65" s="491" t="s">
        <v>670</v>
      </c>
      <c r="F65" s="491" t="s">
        <v>670</v>
      </c>
      <c r="G65" s="379">
        <f t="shared" si="3"/>
        <v>25859.040000000001</v>
      </c>
      <c r="H65" s="456"/>
      <c r="I65" s="132">
        <f t="shared" si="4"/>
        <v>25859.040000000001</v>
      </c>
      <c r="J65" s="26">
        <f t="shared" si="2"/>
        <v>0</v>
      </c>
      <c r="L65" s="236">
        <v>7274009</v>
      </c>
      <c r="M65" s="236" t="s">
        <v>1796</v>
      </c>
      <c r="N65" s="259">
        <v>6239</v>
      </c>
      <c r="O65" s="259">
        <v>24627.9</v>
      </c>
    </row>
    <row r="66" spans="1:15" ht="75.75" thickBot="1" x14ac:dyDescent="0.3">
      <c r="A66" s="489" t="s">
        <v>671</v>
      </c>
      <c r="B66" s="490" t="s">
        <v>671</v>
      </c>
      <c r="C66" s="103">
        <v>7274020</v>
      </c>
      <c r="D66" s="491" t="s">
        <v>671</v>
      </c>
      <c r="E66" s="491" t="s">
        <v>671</v>
      </c>
      <c r="F66" s="491" t="s">
        <v>671</v>
      </c>
      <c r="G66" s="379">
        <f t="shared" si="3"/>
        <v>24984.9</v>
      </c>
      <c r="H66" s="456"/>
      <c r="I66" s="132">
        <f t="shared" si="4"/>
        <v>24984.9</v>
      </c>
      <c r="J66" s="26">
        <f t="shared" si="2"/>
        <v>0</v>
      </c>
      <c r="L66" s="236">
        <v>7274010</v>
      </c>
      <c r="M66" s="236" t="s">
        <v>124</v>
      </c>
      <c r="N66" s="259">
        <v>5534</v>
      </c>
      <c r="O66" s="259">
        <v>21527.1</v>
      </c>
    </row>
    <row r="67" spans="1:15" ht="75.75" thickBot="1" x14ac:dyDescent="0.3">
      <c r="A67" s="489" t="s">
        <v>672</v>
      </c>
      <c r="B67" s="490" t="s">
        <v>672</v>
      </c>
      <c r="C67" s="103">
        <v>7274015</v>
      </c>
      <c r="D67" s="491" t="s">
        <v>672</v>
      </c>
      <c r="E67" s="491" t="s">
        <v>672</v>
      </c>
      <c r="F67" s="491" t="s">
        <v>672</v>
      </c>
      <c r="G67" s="379">
        <f t="shared" si="3"/>
        <v>25859.040000000001</v>
      </c>
      <c r="H67" s="456"/>
      <c r="I67" s="132">
        <f t="shared" si="4"/>
        <v>25859.040000000001</v>
      </c>
      <c r="J67" s="26">
        <f t="shared" si="2"/>
        <v>0</v>
      </c>
      <c r="L67" s="236">
        <v>7274011</v>
      </c>
      <c r="M67" s="236" t="s">
        <v>123</v>
      </c>
      <c r="N67" s="259">
        <v>5798</v>
      </c>
      <c r="O67" s="259">
        <v>24627.9</v>
      </c>
    </row>
    <row r="68" spans="1:15" ht="75.75" thickBot="1" x14ac:dyDescent="0.3">
      <c r="A68" s="489" t="s">
        <v>673</v>
      </c>
      <c r="B68" s="490" t="s">
        <v>673</v>
      </c>
      <c r="C68" s="103">
        <v>7274019</v>
      </c>
      <c r="D68" s="491" t="s">
        <v>673</v>
      </c>
      <c r="E68" s="491" t="s">
        <v>673</v>
      </c>
      <c r="F68" s="491" t="s">
        <v>673</v>
      </c>
      <c r="G68" s="379">
        <f t="shared" si="3"/>
        <v>25859.040000000001</v>
      </c>
      <c r="H68" s="456"/>
      <c r="I68" s="132">
        <f t="shared" si="4"/>
        <v>25859.040000000001</v>
      </c>
      <c r="J68" s="26">
        <f t="shared" si="2"/>
        <v>0</v>
      </c>
      <c r="L68" s="236">
        <v>7274012</v>
      </c>
      <c r="M68" s="236" t="s">
        <v>667</v>
      </c>
      <c r="N68" s="259">
        <v>5549</v>
      </c>
      <c r="O68" s="259">
        <v>21527.1</v>
      </c>
    </row>
    <row r="69" spans="1:15" ht="31.7" customHeight="1" thickBot="1" x14ac:dyDescent="0.3">
      <c r="A69" s="489" t="s">
        <v>635</v>
      </c>
      <c r="B69" s="490" t="s">
        <v>635</v>
      </c>
      <c r="C69" s="103">
        <v>7235384</v>
      </c>
      <c r="D69" s="491" t="s">
        <v>635</v>
      </c>
      <c r="E69" s="491" t="s">
        <v>635</v>
      </c>
      <c r="F69" s="491" t="s">
        <v>635</v>
      </c>
      <c r="G69" s="379">
        <f t="shared" si="3"/>
        <v>18471.18</v>
      </c>
      <c r="H69" s="456"/>
      <c r="I69" s="132">
        <f t="shared" si="4"/>
        <v>18471.18</v>
      </c>
      <c r="J69" s="26">
        <f t="shared" si="2"/>
        <v>0</v>
      </c>
      <c r="L69" s="236">
        <v>7274013</v>
      </c>
      <c r="M69" s="236" t="s">
        <v>125</v>
      </c>
      <c r="N69" s="259">
        <v>5813</v>
      </c>
      <c r="O69" s="259">
        <v>24627.9</v>
      </c>
    </row>
    <row r="70" spans="1:15" ht="31.7" customHeight="1" thickBot="1" x14ac:dyDescent="0.3">
      <c r="A70" s="489" t="s">
        <v>636</v>
      </c>
      <c r="B70" s="490" t="s">
        <v>636</v>
      </c>
      <c r="C70" s="103">
        <v>7235386</v>
      </c>
      <c r="D70" s="491" t="s">
        <v>636</v>
      </c>
      <c r="E70" s="491" t="s">
        <v>636</v>
      </c>
      <c r="F70" s="491" t="s">
        <v>636</v>
      </c>
      <c r="G70" s="379">
        <f t="shared" si="3"/>
        <v>16262.88</v>
      </c>
      <c r="H70" s="456"/>
      <c r="I70" s="132">
        <f t="shared" si="4"/>
        <v>16262.88</v>
      </c>
      <c r="J70" s="26">
        <f t="shared" si="2"/>
        <v>0</v>
      </c>
      <c r="L70" s="236">
        <v>7274014</v>
      </c>
      <c r="M70" s="236" t="s">
        <v>1797</v>
      </c>
      <c r="N70" s="259">
        <v>6129</v>
      </c>
      <c r="O70" s="259">
        <v>22603.200000000001</v>
      </c>
    </row>
    <row r="71" spans="1:15" ht="31.7" customHeight="1" thickBot="1" x14ac:dyDescent="0.3">
      <c r="A71" s="489" t="s">
        <v>637</v>
      </c>
      <c r="B71" s="490" t="s">
        <v>637</v>
      </c>
      <c r="C71" s="103">
        <v>7235388</v>
      </c>
      <c r="D71" s="491" t="s">
        <v>637</v>
      </c>
      <c r="E71" s="491" t="s">
        <v>637</v>
      </c>
      <c r="F71" s="491" t="s">
        <v>637</v>
      </c>
      <c r="G71" s="379">
        <f t="shared" si="3"/>
        <v>18471.18</v>
      </c>
      <c r="H71" s="456"/>
      <c r="I71" s="132">
        <f t="shared" si="4"/>
        <v>18471.18</v>
      </c>
      <c r="J71" s="26">
        <f t="shared" si="2"/>
        <v>0</v>
      </c>
      <c r="L71" s="236">
        <v>7274015</v>
      </c>
      <c r="M71" s="236" t="s">
        <v>1798</v>
      </c>
      <c r="N71" s="259">
        <v>6393</v>
      </c>
      <c r="O71" s="259">
        <v>25859.040000000001</v>
      </c>
    </row>
    <row r="72" spans="1:15" ht="31.7" customHeight="1" thickBot="1" x14ac:dyDescent="0.3">
      <c r="A72" s="489" t="s">
        <v>638</v>
      </c>
      <c r="B72" s="490" t="s">
        <v>638</v>
      </c>
      <c r="C72" s="103">
        <v>7235390</v>
      </c>
      <c r="D72" s="491" t="s">
        <v>638</v>
      </c>
      <c r="E72" s="491" t="s">
        <v>638</v>
      </c>
      <c r="F72" s="491" t="s">
        <v>638</v>
      </c>
      <c r="G72" s="379">
        <f t="shared" si="3"/>
        <v>16262.88</v>
      </c>
      <c r="H72" s="456"/>
      <c r="I72" s="132">
        <f t="shared" si="4"/>
        <v>16262.88</v>
      </c>
      <c r="J72" s="26">
        <f t="shared" si="2"/>
        <v>0</v>
      </c>
      <c r="L72" s="236">
        <v>7274016</v>
      </c>
      <c r="M72" s="236" t="s">
        <v>1799</v>
      </c>
      <c r="N72" s="259">
        <v>5702</v>
      </c>
      <c r="O72" s="259">
        <v>22603.200000000001</v>
      </c>
    </row>
    <row r="73" spans="1:15" ht="75.75" thickBot="1" x14ac:dyDescent="0.3">
      <c r="A73" s="489" t="s">
        <v>674</v>
      </c>
      <c r="B73" s="490" t="s">
        <v>674</v>
      </c>
      <c r="C73" s="103">
        <v>7274020</v>
      </c>
      <c r="D73" s="491" t="s">
        <v>674</v>
      </c>
      <c r="E73" s="491" t="s">
        <v>674</v>
      </c>
      <c r="F73" s="491" t="s">
        <v>674</v>
      </c>
      <c r="G73" s="379">
        <f t="shared" si="3"/>
        <v>24984.9</v>
      </c>
      <c r="H73" s="456"/>
      <c r="I73" s="132">
        <f t="shared" si="4"/>
        <v>24984.9</v>
      </c>
      <c r="J73" s="26">
        <f t="shared" si="2"/>
        <v>0</v>
      </c>
      <c r="L73" s="236">
        <v>7274017</v>
      </c>
      <c r="M73" s="236" t="s">
        <v>1800</v>
      </c>
      <c r="N73" s="259">
        <v>5966</v>
      </c>
      <c r="O73" s="259">
        <v>25859.040000000001</v>
      </c>
    </row>
    <row r="74" spans="1:15" ht="75.75" thickBot="1" x14ac:dyDescent="0.3">
      <c r="A74" s="489" t="s">
        <v>675</v>
      </c>
      <c r="B74" s="490" t="s">
        <v>675</v>
      </c>
      <c r="C74" s="103">
        <v>7274021</v>
      </c>
      <c r="D74" s="491" t="s">
        <v>675</v>
      </c>
      <c r="E74" s="491" t="s">
        <v>675</v>
      </c>
      <c r="F74" s="491" t="s">
        <v>675</v>
      </c>
      <c r="G74" s="379">
        <f t="shared" si="3"/>
        <v>24984.9</v>
      </c>
      <c r="H74" s="456"/>
      <c r="I74" s="132">
        <f t="shared" si="4"/>
        <v>24984.9</v>
      </c>
      <c r="J74" s="26">
        <f t="shared" ref="J74:J77" si="5" xml:space="preserve"> J73</f>
        <v>0</v>
      </c>
      <c r="L74" s="236">
        <v>7274018</v>
      </c>
      <c r="M74" s="236" t="s">
        <v>1801</v>
      </c>
      <c r="N74" s="259">
        <v>5724</v>
      </c>
      <c r="O74" s="259">
        <v>22603.200000000001</v>
      </c>
    </row>
    <row r="75" spans="1:15" ht="75.75" thickBot="1" x14ac:dyDescent="0.3">
      <c r="A75" s="489" t="s">
        <v>676</v>
      </c>
      <c r="B75" s="490" t="s">
        <v>676</v>
      </c>
      <c r="C75" s="103">
        <v>7274018</v>
      </c>
      <c r="D75" s="491" t="s">
        <v>676</v>
      </c>
      <c r="E75" s="491" t="s">
        <v>676</v>
      </c>
      <c r="F75" s="491" t="s">
        <v>676</v>
      </c>
      <c r="G75" s="379">
        <f t="shared" si="3"/>
        <v>22603.200000000001</v>
      </c>
      <c r="H75" s="456"/>
      <c r="I75" s="132">
        <f t="shared" si="4"/>
        <v>22603.200000000001</v>
      </c>
      <c r="J75" s="26">
        <f t="shared" si="5"/>
        <v>0</v>
      </c>
      <c r="L75" s="236">
        <v>7274019</v>
      </c>
      <c r="M75" s="236" t="s">
        <v>1802</v>
      </c>
      <c r="N75" s="259">
        <v>5988</v>
      </c>
      <c r="O75" s="259">
        <v>25859.040000000001</v>
      </c>
    </row>
    <row r="76" spans="1:15" ht="75.75" thickBot="1" x14ac:dyDescent="0.3">
      <c r="A76" s="489" t="s">
        <v>677</v>
      </c>
      <c r="B76" s="490" t="s">
        <v>677</v>
      </c>
      <c r="C76" s="103">
        <v>7254053</v>
      </c>
      <c r="D76" s="491" t="s">
        <v>677</v>
      </c>
      <c r="E76" s="491" t="s">
        <v>677</v>
      </c>
      <c r="F76" s="491" t="s">
        <v>677</v>
      </c>
      <c r="G76" s="379">
        <f t="shared" si="3"/>
        <v>12036</v>
      </c>
      <c r="H76" s="456"/>
      <c r="I76" s="132">
        <f t="shared" si="4"/>
        <v>12036</v>
      </c>
      <c r="J76" s="26">
        <f t="shared" si="5"/>
        <v>0</v>
      </c>
      <c r="L76" s="236">
        <v>7274020</v>
      </c>
      <c r="M76" s="236" t="s">
        <v>1803</v>
      </c>
      <c r="N76" s="259">
        <v>6336</v>
      </c>
      <c r="O76" s="259">
        <v>24984.9</v>
      </c>
    </row>
    <row r="77" spans="1:15" ht="75.75" thickBot="1" x14ac:dyDescent="0.3">
      <c r="A77" s="616" t="s">
        <v>678</v>
      </c>
      <c r="B77" s="617" t="s">
        <v>678</v>
      </c>
      <c r="C77" s="108">
        <v>7254077</v>
      </c>
      <c r="D77" s="552" t="s">
        <v>678</v>
      </c>
      <c r="E77" s="552" t="s">
        <v>678</v>
      </c>
      <c r="F77" s="552" t="s">
        <v>678</v>
      </c>
      <c r="G77" s="553">
        <f t="shared" si="3"/>
        <v>10697.76</v>
      </c>
      <c r="H77" s="554"/>
      <c r="I77" s="132">
        <f t="shared" si="4"/>
        <v>10697.76</v>
      </c>
      <c r="J77" s="26">
        <f t="shared" si="5"/>
        <v>0</v>
      </c>
      <c r="L77" s="236">
        <v>7274021</v>
      </c>
      <c r="M77" s="236" t="s">
        <v>1804</v>
      </c>
      <c r="N77" s="259">
        <v>5865</v>
      </c>
      <c r="O77" s="259">
        <v>24984.9</v>
      </c>
    </row>
    <row r="78" spans="1:15" ht="75" x14ac:dyDescent="0.25">
      <c r="J78" s="26"/>
      <c r="L78" s="236">
        <v>7274022</v>
      </c>
      <c r="M78" s="236" t="s">
        <v>1805</v>
      </c>
      <c r="N78" s="259">
        <v>5898</v>
      </c>
      <c r="O78" s="259">
        <v>24984.9</v>
      </c>
    </row>
    <row r="79" spans="1:15" x14ac:dyDescent="0.25">
      <c r="J79" s="26"/>
    </row>
    <row r="80" spans="1:15" x14ac:dyDescent="0.25">
      <c r="J80" s="26"/>
    </row>
    <row r="81" spans="10:10" x14ac:dyDescent="0.25">
      <c r="J81" s="26"/>
    </row>
    <row r="82" spans="10:10" x14ac:dyDescent="0.25">
      <c r="J82" s="26"/>
    </row>
    <row r="83" spans="10:10" x14ac:dyDescent="0.25">
      <c r="J83" s="26"/>
    </row>
  </sheetData>
  <mergeCells count="170">
    <mergeCell ref="A73:B73"/>
    <mergeCell ref="D73:F73"/>
    <mergeCell ref="G73:H73"/>
    <mergeCell ref="A70:B70"/>
    <mergeCell ref="D70:F70"/>
    <mergeCell ref="G70:H70"/>
    <mergeCell ref="A71:B71"/>
    <mergeCell ref="D71:F71"/>
    <mergeCell ref="G71:H71"/>
    <mergeCell ref="A72:B72"/>
    <mergeCell ref="D72:F72"/>
    <mergeCell ref="G72:H72"/>
    <mergeCell ref="A67:B67"/>
    <mergeCell ref="D67:F67"/>
    <mergeCell ref="G67:H67"/>
    <mergeCell ref="A68:B68"/>
    <mergeCell ref="D68:F68"/>
    <mergeCell ref="G68:H68"/>
    <mergeCell ref="A69:B69"/>
    <mergeCell ref="D69:F69"/>
    <mergeCell ref="G69:H69"/>
    <mergeCell ref="A64:B64"/>
    <mergeCell ref="D64:F64"/>
    <mergeCell ref="G64:H64"/>
    <mergeCell ref="A65:B65"/>
    <mergeCell ref="D65:F65"/>
    <mergeCell ref="G65:H65"/>
    <mergeCell ref="A66:B66"/>
    <mergeCell ref="D66:F66"/>
    <mergeCell ref="G66:H66"/>
    <mergeCell ref="A63:B63"/>
    <mergeCell ref="D63:F63"/>
    <mergeCell ref="G63:H63"/>
    <mergeCell ref="A30:B30"/>
    <mergeCell ref="D30:F30"/>
    <mergeCell ref="G30:H30"/>
    <mergeCell ref="A28:B28"/>
    <mergeCell ref="D28:F28"/>
    <mergeCell ref="G28:H28"/>
    <mergeCell ref="A29:B29"/>
    <mergeCell ref="D29:F29"/>
    <mergeCell ref="G29:H29"/>
    <mergeCell ref="G59:H59"/>
    <mergeCell ref="A58:B58"/>
    <mergeCell ref="D58:F58"/>
    <mergeCell ref="G58:H58"/>
    <mergeCell ref="A61:B61"/>
    <mergeCell ref="D61:F61"/>
    <mergeCell ref="G61:H61"/>
    <mergeCell ref="A62:B62"/>
    <mergeCell ref="D62:F62"/>
    <mergeCell ref="G62:H62"/>
    <mergeCell ref="A60:B60"/>
    <mergeCell ref="D60:F60"/>
    <mergeCell ref="G60:H60"/>
    <mergeCell ref="A57:B57"/>
    <mergeCell ref="D57:F57"/>
    <mergeCell ref="G57:H57"/>
    <mergeCell ref="A51:B52"/>
    <mergeCell ref="C51:C52"/>
    <mergeCell ref="D51:F52"/>
    <mergeCell ref="G51:H52"/>
    <mergeCell ref="A54:B54"/>
    <mergeCell ref="D54:F54"/>
    <mergeCell ref="G54:H54"/>
    <mergeCell ref="A53:B53"/>
    <mergeCell ref="D53:F53"/>
    <mergeCell ref="G53:H53"/>
    <mergeCell ref="A55:B55"/>
    <mergeCell ref="D55:F55"/>
    <mergeCell ref="G55:H55"/>
    <mergeCell ref="A56:B56"/>
    <mergeCell ref="D56:F56"/>
    <mergeCell ref="G56:H56"/>
    <mergeCell ref="A59:B59"/>
    <mergeCell ref="D59:F59"/>
    <mergeCell ref="A41:B41"/>
    <mergeCell ref="D41:F41"/>
    <mergeCell ref="G41:H41"/>
    <mergeCell ref="A43:B43"/>
    <mergeCell ref="D43:F43"/>
    <mergeCell ref="G43:H43"/>
    <mergeCell ref="A38:B38"/>
    <mergeCell ref="D38:F38"/>
    <mergeCell ref="G38:H38"/>
    <mergeCell ref="A40:B40"/>
    <mergeCell ref="D40:F40"/>
    <mergeCell ref="G40:H40"/>
    <mergeCell ref="A39:B39"/>
    <mergeCell ref="D39:F39"/>
    <mergeCell ref="G39:H39"/>
    <mergeCell ref="A42:B42"/>
    <mergeCell ref="D42:F42"/>
    <mergeCell ref="G42:H42"/>
    <mergeCell ref="D1:H2"/>
    <mergeCell ref="D4:H4"/>
    <mergeCell ref="D6:H6"/>
    <mergeCell ref="A8:C8"/>
    <mergeCell ref="D8:E8"/>
    <mergeCell ref="G8:H8"/>
    <mergeCell ref="A17:C17"/>
    <mergeCell ref="E17:H17"/>
    <mergeCell ref="A18:C18"/>
    <mergeCell ref="E18:H18"/>
    <mergeCell ref="A14:C14"/>
    <mergeCell ref="E14:H14"/>
    <mergeCell ref="A15:C15"/>
    <mergeCell ref="E15:H15"/>
    <mergeCell ref="A16:C16"/>
    <mergeCell ref="E16:H16"/>
    <mergeCell ref="A10:C10"/>
    <mergeCell ref="D10:E10"/>
    <mergeCell ref="G10:H10"/>
    <mergeCell ref="A9:C9"/>
    <mergeCell ref="D9:E9"/>
    <mergeCell ref="G9:H9"/>
    <mergeCell ref="A12:D12"/>
    <mergeCell ref="A13:C13"/>
    <mergeCell ref="E13:H13"/>
    <mergeCell ref="A19:C19"/>
    <mergeCell ref="E19:H19"/>
    <mergeCell ref="A25:B25"/>
    <mergeCell ref="D25:F25"/>
    <mergeCell ref="G25:H25"/>
    <mergeCell ref="A27:B27"/>
    <mergeCell ref="D27:F27"/>
    <mergeCell ref="G27:H27"/>
    <mergeCell ref="A26:B26"/>
    <mergeCell ref="D26:F26"/>
    <mergeCell ref="G26:H26"/>
    <mergeCell ref="A22:B23"/>
    <mergeCell ref="C22:C23"/>
    <mergeCell ref="D22:F23"/>
    <mergeCell ref="G22:H23"/>
    <mergeCell ref="A24:B24"/>
    <mergeCell ref="D24:F24"/>
    <mergeCell ref="G24:H24"/>
    <mergeCell ref="A35:B35"/>
    <mergeCell ref="D35:F35"/>
    <mergeCell ref="G35:H35"/>
    <mergeCell ref="A37:B37"/>
    <mergeCell ref="D37:F37"/>
    <mergeCell ref="G37:H37"/>
    <mergeCell ref="A31:B31"/>
    <mergeCell ref="D31:F31"/>
    <mergeCell ref="G31:H31"/>
    <mergeCell ref="A34:B34"/>
    <mergeCell ref="D34:F34"/>
    <mergeCell ref="G34:H34"/>
    <mergeCell ref="A36:B36"/>
    <mergeCell ref="D36:F36"/>
    <mergeCell ref="G36:H36"/>
    <mergeCell ref="A32:B32"/>
    <mergeCell ref="D32:F32"/>
    <mergeCell ref="G32:H32"/>
    <mergeCell ref="A33:B33"/>
    <mergeCell ref="D33:F33"/>
    <mergeCell ref="G33:H33"/>
    <mergeCell ref="A77:B77"/>
    <mergeCell ref="D77:F77"/>
    <mergeCell ref="G77:H77"/>
    <mergeCell ref="A74:B74"/>
    <mergeCell ref="D74:F74"/>
    <mergeCell ref="G74:H74"/>
    <mergeCell ref="A75:B75"/>
    <mergeCell ref="D75:F75"/>
    <mergeCell ref="G75:H75"/>
    <mergeCell ref="A76:B76"/>
    <mergeCell ref="D76:F76"/>
    <mergeCell ref="G76:H76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&amp;C&amp;9Doosan Infracore Construction Equipment 
2905 Shawnee Industrial Way Suwanee, GA 30024 USA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2934-0E6B-475B-8640-D9184060B48C}">
  <sheetPr>
    <tabColor rgb="FFFF0000"/>
  </sheetPr>
  <dimension ref="A1:U31"/>
  <sheetViews>
    <sheetView view="pageLayout" zoomScale="74" zoomScaleNormal="100" zoomScalePageLayoutView="74" workbookViewId="0">
      <selection activeCell="F13" sqref="F13"/>
    </sheetView>
  </sheetViews>
  <sheetFormatPr defaultColWidth="9.140625" defaultRowHeight="15" x14ac:dyDescent="0.25"/>
  <cols>
    <col min="1" max="1" width="9.140625" style="27" customWidth="1"/>
    <col min="2" max="2" width="21" style="27" customWidth="1"/>
    <col min="3" max="3" width="11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6" width="9.140625" style="27" hidden="1" customWidth="1"/>
    <col min="17" max="20" width="9.140625" style="27" customWidth="1"/>
    <col min="21" max="16384" width="9.140625" style="27"/>
  </cols>
  <sheetData>
    <row r="1" spans="1:2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21" ht="15.75" thickBot="1" x14ac:dyDescent="0.3">
      <c r="D2" s="669"/>
      <c r="E2" s="670"/>
      <c r="F2" s="670"/>
      <c r="G2" s="670"/>
      <c r="H2" s="671"/>
    </row>
    <row r="3" spans="1:21" ht="12" customHeight="1" thickBot="1" x14ac:dyDescent="0.3">
      <c r="D3" s="41"/>
      <c r="E3" s="41"/>
      <c r="F3" s="41"/>
      <c r="G3" s="41"/>
      <c r="H3" s="41"/>
    </row>
    <row r="4" spans="1:21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21" ht="13.5" customHeight="1" thickBot="1" x14ac:dyDescent="0.3">
      <c r="D5" s="42"/>
      <c r="E5" s="42"/>
      <c r="F5" s="42"/>
      <c r="G5" s="42"/>
    </row>
    <row r="6" spans="1:21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21" ht="15.75" thickBot="1" x14ac:dyDescent="0.3">
      <c r="A7" s="43"/>
      <c r="B7" s="43"/>
      <c r="C7" s="43"/>
      <c r="D7" s="43"/>
      <c r="E7" s="43"/>
    </row>
    <row r="8" spans="1:21" x14ac:dyDescent="0.25">
      <c r="A8" s="675" t="s">
        <v>1</v>
      </c>
      <c r="B8" s="676"/>
      <c r="C8" s="676"/>
      <c r="D8" s="677" t="s">
        <v>2</v>
      </c>
      <c r="E8" s="676"/>
      <c r="F8" s="296" t="s">
        <v>3</v>
      </c>
      <c r="G8" s="462" t="s">
        <v>569</v>
      </c>
      <c r="H8" s="463"/>
    </row>
    <row r="9" spans="1:21" x14ac:dyDescent="0.25">
      <c r="A9" s="686" t="str">
        <f>'Price Index'!A118</f>
        <v>DX35-5</v>
      </c>
      <c r="B9" s="687"/>
      <c r="C9" s="687"/>
      <c r="D9" s="687" t="str">
        <f xml:space="preserve"> 'Price Index'!E118</f>
        <v>US20</v>
      </c>
      <c r="E9" s="687"/>
      <c r="F9" s="53">
        <f xml:space="preserve"> 'Price Index'!G11</f>
        <v>0.2</v>
      </c>
      <c r="G9" s="688">
        <f xml:space="preserve"> 'Price Index'!F118-'Price Index'!F118*'Price Index'!G11:H11</f>
        <v>49425.599999999999</v>
      </c>
      <c r="H9" s="689"/>
    </row>
    <row r="10" spans="1:21" x14ac:dyDescent="0.25">
      <c r="A10" s="686" t="str">
        <f>'Price Index'!A119</f>
        <v>DX35-5</v>
      </c>
      <c r="B10" s="687"/>
      <c r="C10" s="687"/>
      <c r="D10" s="687" t="str">
        <f xml:space="preserve"> 'Price Index'!E119</f>
        <v>US21</v>
      </c>
      <c r="E10" s="687"/>
      <c r="F10" s="53">
        <f xml:space="preserve"> 'Price Index'!G11</f>
        <v>0.2</v>
      </c>
      <c r="G10" s="688">
        <f xml:space="preserve"> 'Price Index'!F119-'Price Index'!F119*'Price Index'!G11:H11</f>
        <v>50785.599999999999</v>
      </c>
      <c r="H10" s="689"/>
    </row>
    <row r="11" spans="1:21" x14ac:dyDescent="0.25">
      <c r="A11" s="686" t="str">
        <f>'Price Index'!A120</f>
        <v>DX35-5</v>
      </c>
      <c r="B11" s="687"/>
      <c r="C11" s="687"/>
      <c r="D11" s="687" t="str">
        <f xml:space="preserve"> 'Price Index'!E120</f>
        <v>US30</v>
      </c>
      <c r="E11" s="687"/>
      <c r="F11" s="53">
        <f xml:space="preserve"> 'Price Index'!G11</f>
        <v>0.2</v>
      </c>
      <c r="G11" s="688">
        <f xml:space="preserve"> 'Price Index'!F120-'Price Index'!F120*'Price Index'!G11:H11</f>
        <v>43383.199999999997</v>
      </c>
      <c r="H11" s="689"/>
    </row>
    <row r="12" spans="1:21" x14ac:dyDescent="0.25">
      <c r="A12" s="686" t="str">
        <f>'Price Index'!A121</f>
        <v>DX35-5</v>
      </c>
      <c r="B12" s="687"/>
      <c r="C12" s="687"/>
      <c r="D12" s="687" t="str">
        <f xml:space="preserve"> 'Price Index'!E121</f>
        <v>US31</v>
      </c>
      <c r="E12" s="687"/>
      <c r="F12" s="53">
        <f xml:space="preserve"> 'Price Index'!G11</f>
        <v>0.2</v>
      </c>
      <c r="G12" s="688">
        <f xml:space="preserve"> 'Price Index'!F121-'Price Index'!F121*'Price Index'!G11:H11</f>
        <v>44743.199999999997</v>
      </c>
      <c r="H12" s="689"/>
    </row>
    <row r="13" spans="1:21" x14ac:dyDescent="0.25">
      <c r="A13" s="201"/>
      <c r="B13" s="201"/>
      <c r="C13" s="201"/>
      <c r="D13" s="201"/>
      <c r="E13" s="201"/>
      <c r="F13" s="187"/>
      <c r="G13" s="202"/>
      <c r="H13" s="203"/>
      <c r="U13" s="6"/>
    </row>
    <row r="14" spans="1:21" ht="15.75" thickBot="1" x14ac:dyDescent="0.3">
      <c r="U14" s="238"/>
    </row>
    <row r="15" spans="1:21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  <c r="U15" s="6"/>
    </row>
    <row r="16" spans="1:21" x14ac:dyDescent="0.25">
      <c r="A16" s="702" t="s">
        <v>2598</v>
      </c>
      <c r="B16" s="703"/>
      <c r="C16" s="703"/>
      <c r="D16" s="704" t="s">
        <v>2601</v>
      </c>
      <c r="E16" s="704"/>
      <c r="F16" s="704"/>
      <c r="G16" s="704"/>
      <c r="H16" s="705"/>
      <c r="U16" s="238"/>
    </row>
    <row r="17" spans="1:21" x14ac:dyDescent="0.25">
      <c r="A17" s="702" t="s">
        <v>2595</v>
      </c>
      <c r="B17" s="703"/>
      <c r="C17" s="703"/>
      <c r="D17" s="704" t="s">
        <v>2602</v>
      </c>
      <c r="E17" s="704"/>
      <c r="F17" s="704"/>
      <c r="G17" s="704"/>
      <c r="H17" s="705"/>
      <c r="U17" s="6"/>
    </row>
    <row r="18" spans="1:21" x14ac:dyDescent="0.25">
      <c r="A18" s="702" t="s">
        <v>2596</v>
      </c>
      <c r="B18" s="703"/>
      <c r="C18" s="703"/>
      <c r="D18" s="704" t="s">
        <v>2603</v>
      </c>
      <c r="E18" s="704"/>
      <c r="F18" s="704"/>
      <c r="G18" s="704"/>
      <c r="H18" s="705"/>
      <c r="U18" s="238"/>
    </row>
    <row r="19" spans="1:21" x14ac:dyDescent="0.25">
      <c r="A19" s="702" t="s">
        <v>2597</v>
      </c>
      <c r="B19" s="703"/>
      <c r="C19" s="703"/>
      <c r="D19" s="704"/>
      <c r="E19" s="704"/>
      <c r="F19" s="704"/>
      <c r="G19" s="704"/>
      <c r="H19" s="705"/>
      <c r="U19" s="6"/>
    </row>
    <row r="20" spans="1:21" x14ac:dyDescent="0.25">
      <c r="A20" s="702" t="s">
        <v>2599</v>
      </c>
      <c r="B20" s="703"/>
      <c r="C20" s="703"/>
      <c r="D20" s="704"/>
      <c r="E20" s="704"/>
      <c r="F20" s="704"/>
      <c r="G20" s="704"/>
      <c r="H20" s="705"/>
      <c r="U20" s="238"/>
    </row>
    <row r="21" spans="1:21" x14ac:dyDescent="0.25">
      <c r="A21" s="702" t="s">
        <v>1297</v>
      </c>
      <c r="B21" s="703"/>
      <c r="C21" s="703"/>
      <c r="D21" s="704"/>
      <c r="E21" s="704"/>
      <c r="F21" s="704"/>
      <c r="G21" s="704"/>
      <c r="H21" s="705"/>
      <c r="U21" s="6"/>
    </row>
    <row r="22" spans="1:21" ht="15.75" thickBot="1" x14ac:dyDescent="0.3">
      <c r="A22" s="712" t="s">
        <v>2600</v>
      </c>
      <c r="B22" s="713"/>
      <c r="C22" s="713"/>
      <c r="D22" s="714"/>
      <c r="E22" s="714"/>
      <c r="F22" s="714"/>
      <c r="G22" s="714"/>
      <c r="H22" s="715"/>
      <c r="U22" s="238"/>
    </row>
    <row r="23" spans="1:21" x14ac:dyDescent="0.25">
      <c r="A23" s="43"/>
      <c r="B23" s="43"/>
      <c r="C23" s="43"/>
      <c r="D23" s="43"/>
      <c r="E23" s="43"/>
      <c r="F23" s="48"/>
      <c r="G23" s="49"/>
      <c r="H23" s="49"/>
      <c r="U23" s="6"/>
    </row>
    <row r="24" spans="1:21" ht="15.75" thickBot="1" x14ac:dyDescent="0.3">
      <c r="A24" s="716"/>
      <c r="B24" s="716"/>
      <c r="C24" s="716"/>
      <c r="D24" s="716"/>
      <c r="E24" s="716"/>
      <c r="F24" s="716"/>
      <c r="G24" s="716"/>
      <c r="H24" s="716"/>
      <c r="U24" s="238"/>
    </row>
    <row r="25" spans="1:21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708" t="s">
        <v>569</v>
      </c>
      <c r="H25" s="709"/>
      <c r="U25" s="6"/>
    </row>
    <row r="26" spans="1:21" ht="15.75" thickBot="1" x14ac:dyDescent="0.3">
      <c r="A26" s="654"/>
      <c r="B26" s="655"/>
      <c r="C26" s="707"/>
      <c r="D26" s="660"/>
      <c r="E26" s="661"/>
      <c r="F26" s="655"/>
      <c r="G26" s="710"/>
      <c r="H26" s="711"/>
      <c r="U26" s="238"/>
    </row>
    <row r="27" spans="1:21" ht="34.5" customHeight="1" thickBot="1" x14ac:dyDescent="0.3">
      <c r="A27" s="720" t="s">
        <v>2609</v>
      </c>
      <c r="B27" s="721"/>
      <c r="C27" s="116">
        <v>2</v>
      </c>
      <c r="D27" s="452" t="s">
        <v>2610</v>
      </c>
      <c r="E27" s="452"/>
      <c r="F27" s="452"/>
      <c r="G27" s="378">
        <f>SUM(I27-I27*J27)</f>
        <v>2320</v>
      </c>
      <c r="H27" s="492"/>
      <c r="I27" s="124">
        <f>VLOOKUP(A27,$M$27:$P$31,4,0)</f>
        <v>2900</v>
      </c>
      <c r="J27" s="26">
        <f xml:space="preserve"> $F$9</f>
        <v>0.2</v>
      </c>
      <c r="L27" s="238"/>
      <c r="M27" s="236" t="s">
        <v>2604</v>
      </c>
      <c r="N27" s="236" t="s">
        <v>2605</v>
      </c>
      <c r="O27" s="236">
        <v>75</v>
      </c>
      <c r="P27" s="236">
        <v>755</v>
      </c>
      <c r="U27" s="6"/>
    </row>
    <row r="28" spans="1:21" ht="34.5" customHeight="1" thickBot="1" x14ac:dyDescent="0.3">
      <c r="A28" s="722" t="s">
        <v>2604</v>
      </c>
      <c r="B28" s="723"/>
      <c r="C28" s="116" t="s">
        <v>2604</v>
      </c>
      <c r="D28" s="452" t="s">
        <v>2611</v>
      </c>
      <c r="E28" s="452"/>
      <c r="F28" s="452"/>
      <c r="G28" s="378">
        <f>SUM(I28-I28*J28)</f>
        <v>604</v>
      </c>
      <c r="H28" s="492"/>
      <c r="I28" s="124">
        <f>VLOOKUP(A28,$M$27:$P$31,4,0)</f>
        <v>755</v>
      </c>
      <c r="J28" s="26">
        <f t="shared" ref="J28:J30" si="0" xml:space="preserve"> $F$9</f>
        <v>0.2</v>
      </c>
      <c r="L28" s="238"/>
      <c r="M28" s="236" t="s">
        <v>2606</v>
      </c>
      <c r="N28" s="236" t="s">
        <v>2607</v>
      </c>
      <c r="O28" s="236">
        <v>126</v>
      </c>
      <c r="P28" s="259">
        <v>1800</v>
      </c>
      <c r="U28" s="238"/>
    </row>
    <row r="29" spans="1:21" ht="15" customHeight="1" thickBot="1" x14ac:dyDescent="0.3">
      <c r="A29" s="722" t="s">
        <v>2606</v>
      </c>
      <c r="B29" s="724"/>
      <c r="C29" s="250" t="s">
        <v>2606</v>
      </c>
      <c r="D29" s="452" t="s">
        <v>2612</v>
      </c>
      <c r="E29" s="452"/>
      <c r="F29" s="452"/>
      <c r="G29" s="378">
        <f t="shared" ref="G29:G30" si="1">SUM(I29-I29*J29)</f>
        <v>1440</v>
      </c>
      <c r="H29" s="492"/>
      <c r="I29" s="124">
        <f>VLOOKUP(A29,$M$27:$P$31,4,0)</f>
        <v>1800</v>
      </c>
      <c r="J29" s="26">
        <f t="shared" si="0"/>
        <v>0.2</v>
      </c>
      <c r="L29" s="238"/>
      <c r="M29" s="236" t="s">
        <v>2609</v>
      </c>
      <c r="N29" s="236" t="s">
        <v>2610</v>
      </c>
      <c r="O29" s="236"/>
      <c r="P29" s="236">
        <v>2900</v>
      </c>
      <c r="U29" s="6"/>
    </row>
    <row r="30" spans="1:21" ht="15" customHeight="1" thickBot="1" x14ac:dyDescent="0.3">
      <c r="A30" s="725" t="s">
        <v>2608</v>
      </c>
      <c r="B30" s="726"/>
      <c r="C30" s="251" t="s">
        <v>2608</v>
      </c>
      <c r="D30" s="606" t="s">
        <v>2613</v>
      </c>
      <c r="E30" s="606"/>
      <c r="F30" s="606"/>
      <c r="G30" s="717">
        <f t="shared" si="1"/>
        <v>620</v>
      </c>
      <c r="H30" s="718"/>
      <c r="I30" s="124">
        <f>VLOOKUP(A30,$M$27:$P$31,4,0)</f>
        <v>775</v>
      </c>
      <c r="J30" s="26">
        <f t="shared" si="0"/>
        <v>0.2</v>
      </c>
      <c r="L30" s="238"/>
      <c r="M30" s="236" t="s">
        <v>2608</v>
      </c>
      <c r="N30" s="297" t="s">
        <v>2613</v>
      </c>
      <c r="O30" s="297">
        <v>215</v>
      </c>
      <c r="P30" s="297">
        <v>775</v>
      </c>
      <c r="U30" s="238"/>
    </row>
    <row r="31" spans="1:21" ht="15" customHeight="1" x14ac:dyDescent="0.25">
      <c r="A31" s="50"/>
      <c r="B31" s="245"/>
      <c r="C31" s="20"/>
      <c r="D31" s="644"/>
      <c r="E31" s="644"/>
      <c r="F31" s="644"/>
      <c r="G31" s="719"/>
      <c r="H31" s="719"/>
      <c r="I31" s="126"/>
      <c r="J31" s="26"/>
      <c r="M31" s="236"/>
      <c r="N31"/>
      <c r="O31"/>
      <c r="P31"/>
    </row>
  </sheetData>
  <mergeCells count="54">
    <mergeCell ref="A27:B27"/>
    <mergeCell ref="A28:B28"/>
    <mergeCell ref="A29:B29"/>
    <mergeCell ref="A30:B30"/>
    <mergeCell ref="D30:F30"/>
    <mergeCell ref="G30:H30"/>
    <mergeCell ref="D31:F31"/>
    <mergeCell ref="G31:H31"/>
    <mergeCell ref="D27:F27"/>
    <mergeCell ref="G27:H27"/>
    <mergeCell ref="D28:F28"/>
    <mergeCell ref="G28:H28"/>
    <mergeCell ref="D29:F29"/>
    <mergeCell ref="G29:H29"/>
    <mergeCell ref="A25:B26"/>
    <mergeCell ref="C25:C26"/>
    <mergeCell ref="D25:F26"/>
    <mergeCell ref="G25:H26"/>
    <mergeCell ref="A19:C19"/>
    <mergeCell ref="D19:H19"/>
    <mergeCell ref="A20:C20"/>
    <mergeCell ref="D20:H20"/>
    <mergeCell ref="A21:C21"/>
    <mergeCell ref="D21:H21"/>
    <mergeCell ref="A22:C22"/>
    <mergeCell ref="D22:H22"/>
    <mergeCell ref="A24:D24"/>
    <mergeCell ref="E24:F24"/>
    <mergeCell ref="G24:H24"/>
    <mergeCell ref="A18:C18"/>
    <mergeCell ref="D18:H18"/>
    <mergeCell ref="A11:C11"/>
    <mergeCell ref="D11:E11"/>
    <mergeCell ref="G11:H11"/>
    <mergeCell ref="A12:C12"/>
    <mergeCell ref="D12:E12"/>
    <mergeCell ref="G12:H12"/>
    <mergeCell ref="A15:D15"/>
    <mergeCell ref="A16:C16"/>
    <mergeCell ref="D16:H16"/>
    <mergeCell ref="A17:C17"/>
    <mergeCell ref="D17:H17"/>
    <mergeCell ref="A9:C9"/>
    <mergeCell ref="D9:E9"/>
    <mergeCell ref="G9:H9"/>
    <mergeCell ref="A10:C10"/>
    <mergeCell ref="D10:E10"/>
    <mergeCell ref="G10:H10"/>
    <mergeCell ref="D1:H2"/>
    <mergeCell ref="D4:H4"/>
    <mergeCell ref="D6:H6"/>
    <mergeCell ref="A8:C8"/>
    <mergeCell ref="D8:E8"/>
    <mergeCell ref="G8:H8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0CFF-74BD-4BE1-B8E0-FE1A68A76DC3}">
  <sheetPr>
    <tabColor rgb="FFFF0000"/>
  </sheetPr>
  <dimension ref="A1:U31"/>
  <sheetViews>
    <sheetView view="pageLayout" zoomScale="74" zoomScaleNormal="100" zoomScalePageLayoutView="74" workbookViewId="0">
      <selection activeCell="G33" sqref="G33"/>
    </sheetView>
  </sheetViews>
  <sheetFormatPr defaultColWidth="9.140625" defaultRowHeight="15" x14ac:dyDescent="0.25"/>
  <cols>
    <col min="1" max="1" width="9.140625" style="27" customWidth="1"/>
    <col min="2" max="2" width="21" style="27" customWidth="1"/>
    <col min="3" max="3" width="11" style="27" customWidth="1"/>
    <col min="4" max="4" width="9.85546875" style="27" customWidth="1"/>
    <col min="5" max="5" width="8.140625" style="27" customWidth="1"/>
    <col min="6" max="6" width="11.7109375" style="27" customWidth="1"/>
    <col min="7" max="7" width="6.42578125" style="27" customWidth="1"/>
    <col min="8" max="8" width="6.5703125" style="27" customWidth="1"/>
    <col min="9" max="16" width="9.140625" style="27" hidden="1" customWidth="1"/>
    <col min="17" max="20" width="9.140625" style="27" customWidth="1"/>
    <col min="21" max="16384" width="9.140625" style="27"/>
  </cols>
  <sheetData>
    <row r="1" spans="1:2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21" ht="15.75" thickBot="1" x14ac:dyDescent="0.3">
      <c r="D2" s="669"/>
      <c r="E2" s="670"/>
      <c r="F2" s="670"/>
      <c r="G2" s="670"/>
      <c r="H2" s="671"/>
    </row>
    <row r="3" spans="1:21" ht="12" customHeight="1" thickBot="1" x14ac:dyDescent="0.3">
      <c r="D3" s="41"/>
      <c r="E3" s="41"/>
      <c r="F3" s="41"/>
      <c r="G3" s="41"/>
      <c r="H3" s="41"/>
    </row>
    <row r="4" spans="1:21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21" ht="13.5" customHeight="1" thickBot="1" x14ac:dyDescent="0.3">
      <c r="D5" s="42"/>
      <c r="E5" s="42"/>
      <c r="F5" s="42"/>
      <c r="G5" s="42"/>
    </row>
    <row r="6" spans="1:21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21" ht="15.75" thickBot="1" x14ac:dyDescent="0.3">
      <c r="A7" s="43"/>
      <c r="B7" s="43"/>
      <c r="C7" s="43"/>
      <c r="D7" s="43"/>
      <c r="E7" s="43"/>
    </row>
    <row r="8" spans="1:21" x14ac:dyDescent="0.25">
      <c r="A8" s="675" t="s">
        <v>1</v>
      </c>
      <c r="B8" s="676"/>
      <c r="C8" s="676"/>
      <c r="D8" s="677" t="s">
        <v>2</v>
      </c>
      <c r="E8" s="676"/>
      <c r="F8" s="296" t="s">
        <v>3</v>
      </c>
      <c r="G8" s="462" t="s">
        <v>569</v>
      </c>
      <c r="H8" s="463"/>
    </row>
    <row r="9" spans="1:21" x14ac:dyDescent="0.25">
      <c r="A9" s="686" t="str">
        <f>'Price Index'!A122</f>
        <v>DX42-5</v>
      </c>
      <c r="B9" s="687"/>
      <c r="C9" s="687"/>
      <c r="D9" s="687" t="str">
        <f xml:space="preserve"> 'Price Index'!E122</f>
        <v>US20</v>
      </c>
      <c r="E9" s="687"/>
      <c r="F9" s="53">
        <f xml:space="preserve"> 'Price Index'!G11</f>
        <v>0.2</v>
      </c>
      <c r="G9" s="688">
        <f xml:space="preserve"> 'Price Index'!F122-'Price Index'!F122*'Price Index'!G11:H11</f>
        <v>49876.800000000003</v>
      </c>
      <c r="H9" s="689"/>
    </row>
    <row r="10" spans="1:21" x14ac:dyDescent="0.25">
      <c r="A10" s="686" t="str">
        <f>'Price Index'!A123</f>
        <v>DX42-5</v>
      </c>
      <c r="B10" s="687"/>
      <c r="C10" s="687"/>
      <c r="D10" s="687" t="str">
        <f xml:space="preserve"> 'Price Index'!E123</f>
        <v>US21</v>
      </c>
      <c r="E10" s="687"/>
      <c r="F10" s="53">
        <f xml:space="preserve"> 'Price Index'!G11</f>
        <v>0.2</v>
      </c>
      <c r="G10" s="688">
        <f xml:space="preserve"> 'Price Index'!F123-'Price Index'!F123*'Price Index'!G11:H11</f>
        <v>51666.400000000001</v>
      </c>
      <c r="H10" s="689"/>
    </row>
    <row r="11" spans="1:21" x14ac:dyDescent="0.25">
      <c r="A11" s="686" t="str">
        <f>'Price Index'!A124</f>
        <v>DX42-5</v>
      </c>
      <c r="B11" s="687"/>
      <c r="C11" s="687"/>
      <c r="D11" s="687" t="str">
        <f xml:space="preserve"> 'Price Index'!E124</f>
        <v>US30</v>
      </c>
      <c r="E11" s="687"/>
      <c r="F11" s="53">
        <f xml:space="preserve"> 'Price Index'!G11</f>
        <v>0.2</v>
      </c>
      <c r="G11" s="688">
        <f xml:space="preserve"> 'Price Index'!F124-'Price Index'!F124*'Price Index'!G11:H11</f>
        <v>43872.800000000003</v>
      </c>
      <c r="H11" s="689"/>
    </row>
    <row r="12" spans="1:21" x14ac:dyDescent="0.25">
      <c r="A12" s="686" t="str">
        <f>'Price Index'!A125</f>
        <v>DX42-5</v>
      </c>
      <c r="B12" s="687"/>
      <c r="C12" s="687"/>
      <c r="D12" s="687" t="str">
        <f xml:space="preserve"> 'Price Index'!E125</f>
        <v>US31</v>
      </c>
      <c r="E12" s="687"/>
      <c r="F12" s="53">
        <f xml:space="preserve"> 'Price Index'!G11</f>
        <v>0.2</v>
      </c>
      <c r="G12" s="688">
        <f xml:space="preserve"> 'Price Index'!F125-'Price Index'!F125*'Price Index'!G11:H11</f>
        <v>45663.199999999997</v>
      </c>
      <c r="H12" s="689"/>
    </row>
    <row r="13" spans="1:21" x14ac:dyDescent="0.25">
      <c r="A13" s="201"/>
      <c r="B13" s="201"/>
      <c r="C13" s="201"/>
      <c r="D13" s="201"/>
      <c r="E13" s="201"/>
      <c r="F13" s="187"/>
      <c r="G13" s="202"/>
      <c r="H13" s="203"/>
      <c r="U13" s="6"/>
    </row>
    <row r="14" spans="1:21" ht="15.75" thickBot="1" x14ac:dyDescent="0.3">
      <c r="U14" s="238"/>
    </row>
    <row r="15" spans="1:21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  <c r="U15" s="6"/>
    </row>
    <row r="16" spans="1:21" x14ac:dyDescent="0.25">
      <c r="A16" s="702" t="s">
        <v>2614</v>
      </c>
      <c r="B16" s="703"/>
      <c r="C16" s="703"/>
      <c r="D16" s="704" t="s">
        <v>2601</v>
      </c>
      <c r="E16" s="704"/>
      <c r="F16" s="704"/>
      <c r="G16" s="704"/>
      <c r="H16" s="705"/>
      <c r="U16" s="238"/>
    </row>
    <row r="17" spans="1:21" x14ac:dyDescent="0.25">
      <c r="A17" s="702" t="s">
        <v>2619</v>
      </c>
      <c r="B17" s="703"/>
      <c r="C17" s="703"/>
      <c r="D17" s="704" t="s">
        <v>2602</v>
      </c>
      <c r="E17" s="704"/>
      <c r="F17" s="704"/>
      <c r="G17" s="704"/>
      <c r="H17" s="705"/>
      <c r="U17" s="6"/>
    </row>
    <row r="18" spans="1:21" x14ac:dyDescent="0.25">
      <c r="A18" s="702" t="s">
        <v>2620</v>
      </c>
      <c r="B18" s="703"/>
      <c r="C18" s="703"/>
      <c r="D18" s="704" t="s">
        <v>2603</v>
      </c>
      <c r="E18" s="704"/>
      <c r="F18" s="704"/>
      <c r="G18" s="704"/>
      <c r="H18" s="705"/>
      <c r="U18" s="238"/>
    </row>
    <row r="19" spans="1:21" x14ac:dyDescent="0.25">
      <c r="A19" s="702" t="s">
        <v>2621</v>
      </c>
      <c r="B19" s="703"/>
      <c r="C19" s="703"/>
      <c r="D19" s="704"/>
      <c r="E19" s="704"/>
      <c r="F19" s="704"/>
      <c r="G19" s="704"/>
      <c r="H19" s="705"/>
      <c r="U19" s="6"/>
    </row>
    <row r="20" spans="1:21" x14ac:dyDescent="0.25">
      <c r="A20" s="702" t="s">
        <v>2622</v>
      </c>
      <c r="B20" s="703"/>
      <c r="C20" s="703"/>
      <c r="D20" s="704"/>
      <c r="E20" s="704"/>
      <c r="F20" s="704"/>
      <c r="G20" s="704"/>
      <c r="H20" s="705"/>
      <c r="U20" s="238"/>
    </row>
    <row r="21" spans="1:21" x14ac:dyDescent="0.25">
      <c r="A21" s="702" t="s">
        <v>1297</v>
      </c>
      <c r="B21" s="703"/>
      <c r="C21" s="703"/>
      <c r="D21" s="704"/>
      <c r="E21" s="704"/>
      <c r="F21" s="704"/>
      <c r="G21" s="704"/>
      <c r="H21" s="705"/>
      <c r="U21" s="6"/>
    </row>
    <row r="22" spans="1:21" ht="15.75" thickBot="1" x14ac:dyDescent="0.3">
      <c r="A22" s="712" t="s">
        <v>2623</v>
      </c>
      <c r="B22" s="713"/>
      <c r="C22" s="713"/>
      <c r="D22" s="714"/>
      <c r="E22" s="714"/>
      <c r="F22" s="714"/>
      <c r="G22" s="714"/>
      <c r="H22" s="715"/>
      <c r="U22" s="238"/>
    </row>
    <row r="23" spans="1:21" x14ac:dyDescent="0.25">
      <c r="A23" s="43"/>
      <c r="B23" s="43"/>
      <c r="C23" s="43"/>
      <c r="D23" s="43"/>
      <c r="E23" s="43"/>
      <c r="F23" s="48"/>
      <c r="G23" s="49"/>
      <c r="H23" s="49"/>
      <c r="U23" s="6"/>
    </row>
    <row r="24" spans="1:21" ht="15.75" thickBot="1" x14ac:dyDescent="0.3">
      <c r="A24" s="716"/>
      <c r="B24" s="716"/>
      <c r="C24" s="716"/>
      <c r="D24" s="716"/>
      <c r="E24" s="716"/>
      <c r="F24" s="716"/>
      <c r="G24" s="716"/>
      <c r="H24" s="716"/>
      <c r="U24" s="238"/>
    </row>
    <row r="25" spans="1:21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708" t="s">
        <v>569</v>
      </c>
      <c r="H25" s="709"/>
      <c r="U25" s="6"/>
    </row>
    <row r="26" spans="1:21" ht="15.75" thickBot="1" x14ac:dyDescent="0.3">
      <c r="A26" s="654"/>
      <c r="B26" s="655"/>
      <c r="C26" s="707"/>
      <c r="D26" s="660"/>
      <c r="E26" s="661"/>
      <c r="F26" s="655"/>
      <c r="G26" s="710"/>
      <c r="H26" s="711"/>
      <c r="U26" s="238"/>
    </row>
    <row r="27" spans="1:21" ht="34.5" customHeight="1" thickBot="1" x14ac:dyDescent="0.3">
      <c r="A27" s="720" t="s">
        <v>2609</v>
      </c>
      <c r="B27" s="721"/>
      <c r="C27" s="116">
        <v>2</v>
      </c>
      <c r="D27" s="452" t="s">
        <v>2610</v>
      </c>
      <c r="E27" s="452"/>
      <c r="F27" s="452"/>
      <c r="G27" s="378">
        <f>SUM(I27-I27*J27)</f>
        <v>2320</v>
      </c>
      <c r="H27" s="492"/>
      <c r="I27" s="124">
        <f>VLOOKUP(A27,$M$27:$P$31,4,0)</f>
        <v>2900</v>
      </c>
      <c r="J27" s="26">
        <f xml:space="preserve"> $F$9</f>
        <v>0.2</v>
      </c>
      <c r="L27" s="238"/>
      <c r="M27" s="236" t="s">
        <v>2604</v>
      </c>
      <c r="N27" s="236" t="s">
        <v>2605</v>
      </c>
      <c r="O27" s="236">
        <v>75</v>
      </c>
      <c r="P27" s="236">
        <v>755</v>
      </c>
      <c r="U27" s="6"/>
    </row>
    <row r="28" spans="1:21" ht="34.5" customHeight="1" thickBot="1" x14ac:dyDescent="0.3">
      <c r="A28" s="722" t="s">
        <v>2615</v>
      </c>
      <c r="B28" s="723"/>
      <c r="C28" s="116" t="s">
        <v>2615</v>
      </c>
      <c r="D28" s="452" t="s">
        <v>2611</v>
      </c>
      <c r="E28" s="452"/>
      <c r="F28" s="452"/>
      <c r="G28" s="378">
        <f>SUM(I28-I28*J28)</f>
        <v>628</v>
      </c>
      <c r="H28" s="492"/>
      <c r="I28" s="124">
        <v>785</v>
      </c>
      <c r="J28" s="26">
        <f t="shared" ref="J28:J30" si="0" xml:space="preserve"> $F$9</f>
        <v>0.2</v>
      </c>
      <c r="L28" s="238"/>
      <c r="M28" s="236" t="s">
        <v>2606</v>
      </c>
      <c r="N28" s="236" t="s">
        <v>2607</v>
      </c>
      <c r="O28" s="236">
        <v>126</v>
      </c>
      <c r="P28" s="259">
        <v>1800</v>
      </c>
      <c r="U28" s="238"/>
    </row>
    <row r="29" spans="1:21" ht="15" customHeight="1" thickBot="1" x14ac:dyDescent="0.3">
      <c r="A29" s="722" t="s">
        <v>2606</v>
      </c>
      <c r="B29" s="724"/>
      <c r="C29" s="250" t="s">
        <v>2606</v>
      </c>
      <c r="D29" s="452" t="s">
        <v>2612</v>
      </c>
      <c r="E29" s="452"/>
      <c r="F29" s="452"/>
      <c r="G29" s="378">
        <f t="shared" ref="G29:G30" si="1">SUM(I29-I29*J29)</f>
        <v>1560</v>
      </c>
      <c r="H29" s="492"/>
      <c r="I29" s="124">
        <v>1950</v>
      </c>
      <c r="J29" s="26">
        <f t="shared" si="0"/>
        <v>0.2</v>
      </c>
      <c r="L29" s="238"/>
      <c r="M29" s="236" t="s">
        <v>2609</v>
      </c>
      <c r="N29" s="236" t="s">
        <v>2610</v>
      </c>
      <c r="O29" s="236"/>
      <c r="P29" s="236">
        <v>2900</v>
      </c>
      <c r="U29" s="6"/>
    </row>
    <row r="30" spans="1:21" ht="30.75" thickBot="1" x14ac:dyDescent="0.3">
      <c r="A30" s="725" t="s">
        <v>2617</v>
      </c>
      <c r="B30" s="726"/>
      <c r="C30" s="298" t="s">
        <v>2608</v>
      </c>
      <c r="D30" s="606" t="s">
        <v>2613</v>
      </c>
      <c r="E30" s="606"/>
      <c r="F30" s="606"/>
      <c r="G30" s="717">
        <f t="shared" si="1"/>
        <v>652</v>
      </c>
      <c r="H30" s="718"/>
      <c r="I30" s="124">
        <v>815</v>
      </c>
      <c r="J30" s="26">
        <f t="shared" si="0"/>
        <v>0.2</v>
      </c>
      <c r="L30" s="238"/>
      <c r="M30" s="236" t="s">
        <v>2608</v>
      </c>
      <c r="N30" s="297" t="s">
        <v>2613</v>
      </c>
      <c r="O30" s="297">
        <v>215</v>
      </c>
      <c r="P30" s="297">
        <v>775</v>
      </c>
      <c r="U30" s="238"/>
    </row>
    <row r="31" spans="1:21" ht="15" customHeight="1" x14ac:dyDescent="0.25">
      <c r="A31" s="50"/>
      <c r="B31" s="245"/>
      <c r="C31" s="20"/>
      <c r="D31" s="644"/>
      <c r="E31" s="644"/>
      <c r="F31" s="644"/>
      <c r="G31" s="719"/>
      <c r="H31" s="719"/>
      <c r="I31" s="126"/>
      <c r="J31" s="26"/>
      <c r="M31" s="236"/>
      <c r="N31"/>
      <c r="O31"/>
      <c r="P31"/>
    </row>
  </sheetData>
  <mergeCells count="54">
    <mergeCell ref="D31:F31"/>
    <mergeCell ref="G31:H31"/>
    <mergeCell ref="A29:B29"/>
    <mergeCell ref="D29:F29"/>
    <mergeCell ref="G29:H29"/>
    <mergeCell ref="A30:B30"/>
    <mergeCell ref="D30:F30"/>
    <mergeCell ref="G30:H30"/>
    <mergeCell ref="A27:B27"/>
    <mergeCell ref="D27:F27"/>
    <mergeCell ref="G27:H27"/>
    <mergeCell ref="A28:B28"/>
    <mergeCell ref="D28:F28"/>
    <mergeCell ref="G28:H28"/>
    <mergeCell ref="A25:B26"/>
    <mergeCell ref="C25:C26"/>
    <mergeCell ref="D25:F26"/>
    <mergeCell ref="G25:H26"/>
    <mergeCell ref="A19:C19"/>
    <mergeCell ref="D19:H19"/>
    <mergeCell ref="A20:C20"/>
    <mergeCell ref="D20:H20"/>
    <mergeCell ref="A21:C21"/>
    <mergeCell ref="D21:H21"/>
    <mergeCell ref="A22:C22"/>
    <mergeCell ref="D22:H22"/>
    <mergeCell ref="A24:D24"/>
    <mergeCell ref="E24:F24"/>
    <mergeCell ref="G24:H24"/>
    <mergeCell ref="A18:C18"/>
    <mergeCell ref="D18:H18"/>
    <mergeCell ref="A11:C11"/>
    <mergeCell ref="D11:E11"/>
    <mergeCell ref="G11:H11"/>
    <mergeCell ref="A12:C12"/>
    <mergeCell ref="D12:E12"/>
    <mergeCell ref="G12:H12"/>
    <mergeCell ref="A15:D15"/>
    <mergeCell ref="A16:C16"/>
    <mergeCell ref="D16:H16"/>
    <mergeCell ref="A17:C17"/>
    <mergeCell ref="D17:H17"/>
    <mergeCell ref="A9:C9"/>
    <mergeCell ref="D9:E9"/>
    <mergeCell ref="G9:H9"/>
    <mergeCell ref="A10:C10"/>
    <mergeCell ref="D10:E10"/>
    <mergeCell ref="G10:H10"/>
    <mergeCell ref="D1:H2"/>
    <mergeCell ref="D4:H4"/>
    <mergeCell ref="D6:H6"/>
    <mergeCell ref="A8:C8"/>
    <mergeCell ref="D8:E8"/>
    <mergeCell ref="G8:H8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872B-1040-49FE-A11C-DE783F53E6B3}">
  <sheetPr>
    <tabColor rgb="FFFF0000"/>
  </sheetPr>
  <dimension ref="A1:U31"/>
  <sheetViews>
    <sheetView view="pageLayout" zoomScale="74" zoomScaleNormal="100" zoomScalePageLayoutView="74" workbookViewId="0">
      <selection activeCell="D32" sqref="D32"/>
    </sheetView>
  </sheetViews>
  <sheetFormatPr defaultColWidth="9.140625" defaultRowHeight="15" x14ac:dyDescent="0.25"/>
  <cols>
    <col min="1" max="1" width="9.140625" style="27" customWidth="1"/>
    <col min="2" max="2" width="21" style="27" customWidth="1"/>
    <col min="3" max="3" width="11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7" width="9.140625" style="27" hidden="1" customWidth="1"/>
    <col min="18" max="20" width="9.140625" style="27" customWidth="1"/>
    <col min="21" max="16384" width="9.140625" style="27"/>
  </cols>
  <sheetData>
    <row r="1" spans="1:2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21" ht="15.75" thickBot="1" x14ac:dyDescent="0.3">
      <c r="D2" s="669"/>
      <c r="E2" s="670"/>
      <c r="F2" s="670"/>
      <c r="G2" s="670"/>
      <c r="H2" s="671"/>
    </row>
    <row r="3" spans="1:21" ht="12" customHeight="1" thickBot="1" x14ac:dyDescent="0.3">
      <c r="D3" s="41"/>
      <c r="E3" s="41"/>
      <c r="F3" s="41"/>
      <c r="G3" s="41"/>
      <c r="H3" s="41"/>
    </row>
    <row r="4" spans="1:21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21" ht="13.5" customHeight="1" thickBot="1" x14ac:dyDescent="0.3">
      <c r="D5" s="42"/>
      <c r="E5" s="42"/>
      <c r="F5" s="42"/>
      <c r="G5" s="42"/>
    </row>
    <row r="6" spans="1:21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21" ht="15.75" thickBot="1" x14ac:dyDescent="0.3">
      <c r="A7" s="43"/>
      <c r="B7" s="43"/>
      <c r="C7" s="43"/>
      <c r="D7" s="43"/>
      <c r="E7" s="43"/>
    </row>
    <row r="8" spans="1:21" x14ac:dyDescent="0.25">
      <c r="A8" s="675" t="s">
        <v>1</v>
      </c>
      <c r="B8" s="676"/>
      <c r="C8" s="676"/>
      <c r="D8" s="677" t="s">
        <v>2</v>
      </c>
      <c r="E8" s="676"/>
      <c r="F8" s="296" t="s">
        <v>3</v>
      </c>
      <c r="G8" s="462" t="s">
        <v>569</v>
      </c>
      <c r="H8" s="463"/>
    </row>
    <row r="9" spans="1:21" x14ac:dyDescent="0.25">
      <c r="A9" s="686" t="str">
        <f>'Price Index'!A126</f>
        <v>DX50-5</v>
      </c>
      <c r="B9" s="687"/>
      <c r="C9" s="687"/>
      <c r="D9" s="687" t="str">
        <f xml:space="preserve"> 'Price Index'!E126</f>
        <v>US20</v>
      </c>
      <c r="E9" s="687"/>
      <c r="F9" s="53">
        <f xml:space="preserve"> 'Price Index'!G11</f>
        <v>0.2</v>
      </c>
      <c r="G9" s="688">
        <f xml:space="preserve"> 'Price Index'!F126-'Price Index'!F126*'Price Index'!G11:H11</f>
        <v>61260.800000000003</v>
      </c>
      <c r="H9" s="689"/>
    </row>
    <row r="10" spans="1:21" x14ac:dyDescent="0.25">
      <c r="A10" s="686" t="str">
        <f>'Price Index'!A127</f>
        <v>DX50-5</v>
      </c>
      <c r="B10" s="687"/>
      <c r="C10" s="687"/>
      <c r="D10" s="687" t="str">
        <f xml:space="preserve"> 'Price Index'!E127</f>
        <v>US21</v>
      </c>
      <c r="E10" s="687"/>
      <c r="F10" s="53">
        <f xml:space="preserve"> 'Price Index'!G11</f>
        <v>0.2</v>
      </c>
      <c r="G10" s="688">
        <f xml:space="preserve"> 'Price Index'!F127-'Price Index'!F127*'Price Index'!G11:H11</f>
        <v>63050.400000000001</v>
      </c>
      <c r="H10" s="689"/>
    </row>
    <row r="11" spans="1:21" x14ac:dyDescent="0.25">
      <c r="A11" s="686" t="str">
        <f>'Price Index'!A128</f>
        <v>DX50-5</v>
      </c>
      <c r="B11" s="687"/>
      <c r="C11" s="687"/>
      <c r="D11" s="687" t="str">
        <f xml:space="preserve"> 'Price Index'!E128</f>
        <v>US30</v>
      </c>
      <c r="E11" s="687"/>
      <c r="F11" s="53">
        <f xml:space="preserve"> 'Price Index'!G11</f>
        <v>0.2</v>
      </c>
      <c r="G11" s="688">
        <f xml:space="preserve"> 'Price Index'!F128-'Price Index'!F128*'Price Index'!G11:H11</f>
        <v>55256.800000000003</v>
      </c>
      <c r="H11" s="689"/>
    </row>
    <row r="12" spans="1:21" x14ac:dyDescent="0.25">
      <c r="A12" s="686" t="str">
        <f>'Price Index'!A129</f>
        <v>DX50-5</v>
      </c>
      <c r="B12" s="687"/>
      <c r="C12" s="687"/>
      <c r="D12" s="687" t="str">
        <f xml:space="preserve"> 'Price Index'!E129</f>
        <v>US31</v>
      </c>
      <c r="E12" s="687"/>
      <c r="F12" s="53">
        <f xml:space="preserve"> 'Price Index'!G11</f>
        <v>0.2</v>
      </c>
      <c r="G12" s="688">
        <f xml:space="preserve"> 'Price Index'!F129-'Price Index'!F129*'Price Index'!G11:H11</f>
        <v>57046.400000000001</v>
      </c>
      <c r="H12" s="689"/>
    </row>
    <row r="13" spans="1:21" x14ac:dyDescent="0.25">
      <c r="A13" s="201"/>
      <c r="B13" s="201"/>
      <c r="C13" s="201"/>
      <c r="D13" s="201"/>
      <c r="E13" s="201"/>
      <c r="F13" s="187"/>
      <c r="G13" s="202"/>
      <c r="H13" s="203"/>
      <c r="U13" s="6"/>
    </row>
    <row r="14" spans="1:21" ht="15.75" thickBot="1" x14ac:dyDescent="0.3">
      <c r="U14" s="238"/>
    </row>
    <row r="15" spans="1:21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  <c r="U15" s="6"/>
    </row>
    <row r="16" spans="1:21" x14ac:dyDescent="0.25">
      <c r="A16" s="702" t="s">
        <v>2614</v>
      </c>
      <c r="B16" s="703"/>
      <c r="C16" s="703"/>
      <c r="D16" s="704" t="s">
        <v>2601</v>
      </c>
      <c r="E16" s="704"/>
      <c r="F16" s="704"/>
      <c r="G16" s="704"/>
      <c r="H16" s="705"/>
      <c r="U16" s="238"/>
    </row>
    <row r="17" spans="1:21" x14ac:dyDescent="0.25">
      <c r="A17" s="702" t="s">
        <v>2624</v>
      </c>
      <c r="B17" s="703"/>
      <c r="C17" s="703"/>
      <c r="D17" s="704" t="s">
        <v>2602</v>
      </c>
      <c r="E17" s="704"/>
      <c r="F17" s="704"/>
      <c r="G17" s="704"/>
      <c r="H17" s="705"/>
      <c r="U17" s="6"/>
    </row>
    <row r="18" spans="1:21" x14ac:dyDescent="0.25">
      <c r="A18" s="702" t="s">
        <v>2625</v>
      </c>
      <c r="B18" s="703"/>
      <c r="C18" s="703"/>
      <c r="D18" s="704" t="s">
        <v>2603</v>
      </c>
      <c r="E18" s="704"/>
      <c r="F18" s="704"/>
      <c r="G18" s="704"/>
      <c r="H18" s="705"/>
      <c r="U18" s="238"/>
    </row>
    <row r="19" spans="1:21" x14ac:dyDescent="0.25">
      <c r="A19" s="702" t="s">
        <v>2626</v>
      </c>
      <c r="B19" s="703"/>
      <c r="C19" s="703"/>
      <c r="D19" s="704"/>
      <c r="E19" s="704"/>
      <c r="F19" s="704"/>
      <c r="G19" s="704"/>
      <c r="H19" s="705"/>
      <c r="U19" s="6"/>
    </row>
    <row r="20" spans="1:21" x14ac:dyDescent="0.25">
      <c r="A20" s="702" t="s">
        <v>2622</v>
      </c>
      <c r="B20" s="703"/>
      <c r="C20" s="703"/>
      <c r="D20" s="704"/>
      <c r="E20" s="704"/>
      <c r="F20" s="704"/>
      <c r="G20" s="704"/>
      <c r="H20" s="705"/>
      <c r="U20" s="238"/>
    </row>
    <row r="21" spans="1:21" x14ac:dyDescent="0.25">
      <c r="A21" s="702" t="s">
        <v>1297</v>
      </c>
      <c r="B21" s="703"/>
      <c r="C21" s="703"/>
      <c r="D21" s="704"/>
      <c r="E21" s="704"/>
      <c r="F21" s="704"/>
      <c r="G21" s="704"/>
      <c r="H21" s="705"/>
      <c r="U21" s="6"/>
    </row>
    <row r="22" spans="1:21" ht="15.75" thickBot="1" x14ac:dyDescent="0.3">
      <c r="A22" s="712" t="s">
        <v>2600</v>
      </c>
      <c r="B22" s="713"/>
      <c r="C22" s="713"/>
      <c r="D22" s="714"/>
      <c r="E22" s="714"/>
      <c r="F22" s="714"/>
      <c r="G22" s="714"/>
      <c r="H22" s="715"/>
      <c r="U22" s="238"/>
    </row>
    <row r="23" spans="1:21" x14ac:dyDescent="0.25">
      <c r="A23" s="43"/>
      <c r="B23" s="43"/>
      <c r="C23" s="43"/>
      <c r="D23" s="43"/>
      <c r="E23" s="43"/>
      <c r="F23" s="48"/>
      <c r="G23" s="49"/>
      <c r="H23" s="49"/>
      <c r="U23" s="6"/>
    </row>
    <row r="24" spans="1:21" ht="15.75" thickBot="1" x14ac:dyDescent="0.3">
      <c r="A24" s="716"/>
      <c r="B24" s="716"/>
      <c r="C24" s="716"/>
      <c r="D24" s="716"/>
      <c r="E24" s="716"/>
      <c r="F24" s="716"/>
      <c r="G24" s="716"/>
      <c r="H24" s="716"/>
      <c r="U24" s="238"/>
    </row>
    <row r="25" spans="1:21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708" t="s">
        <v>569</v>
      </c>
      <c r="H25" s="709"/>
      <c r="U25" s="6"/>
    </row>
    <row r="26" spans="1:21" ht="15.75" thickBot="1" x14ac:dyDescent="0.3">
      <c r="A26" s="654"/>
      <c r="B26" s="655"/>
      <c r="C26" s="707"/>
      <c r="D26" s="660"/>
      <c r="E26" s="661"/>
      <c r="F26" s="655"/>
      <c r="G26" s="710"/>
      <c r="H26" s="711"/>
      <c r="U26" s="238"/>
    </row>
    <row r="27" spans="1:21" ht="34.5" customHeight="1" thickBot="1" x14ac:dyDescent="0.3">
      <c r="A27" s="727" t="s">
        <v>2609</v>
      </c>
      <c r="B27" s="728"/>
      <c r="C27" s="116">
        <v>2</v>
      </c>
      <c r="D27" s="452" t="s">
        <v>2610</v>
      </c>
      <c r="E27" s="452"/>
      <c r="F27" s="452"/>
      <c r="G27" s="378">
        <f>SUM(I27-I27*J27)</f>
        <v>2320</v>
      </c>
      <c r="H27" s="492"/>
      <c r="I27" s="124">
        <f>VLOOKUP(A27,$M$27:$P$31,4,0)</f>
        <v>2900</v>
      </c>
      <c r="J27" s="26">
        <f xml:space="preserve"> $F$9</f>
        <v>0.2</v>
      </c>
      <c r="L27" s="238"/>
      <c r="M27" s="236" t="s">
        <v>2615</v>
      </c>
      <c r="N27" s="236" t="s">
        <v>2605</v>
      </c>
      <c r="O27" s="236">
        <v>75</v>
      </c>
      <c r="P27" s="236">
        <v>785</v>
      </c>
      <c r="U27" s="6"/>
    </row>
    <row r="28" spans="1:21" ht="34.5" customHeight="1" thickBot="1" x14ac:dyDescent="0.3">
      <c r="A28" s="574" t="s">
        <v>2615</v>
      </c>
      <c r="B28" s="575"/>
      <c r="C28" s="254" t="s">
        <v>2615</v>
      </c>
      <c r="D28" s="452" t="s">
        <v>2611</v>
      </c>
      <c r="E28" s="452"/>
      <c r="F28" s="452"/>
      <c r="G28" s="378">
        <f>SUM(I28-I28*J28)</f>
        <v>628</v>
      </c>
      <c r="H28" s="492"/>
      <c r="I28" s="124">
        <f>VLOOKUP(A28,$M$27:$P$31,4,0)</f>
        <v>785</v>
      </c>
      <c r="J28" s="26">
        <f t="shared" ref="J28:J30" si="0" xml:space="preserve"> $F$9</f>
        <v>0.2</v>
      </c>
      <c r="L28" s="238"/>
      <c r="M28" s="236" t="s">
        <v>2616</v>
      </c>
      <c r="N28" s="236" t="s">
        <v>2607</v>
      </c>
      <c r="O28" s="236">
        <v>218</v>
      </c>
      <c r="P28" s="259">
        <v>1950</v>
      </c>
      <c r="U28" s="238"/>
    </row>
    <row r="29" spans="1:21" ht="15" customHeight="1" thickBot="1" x14ac:dyDescent="0.3">
      <c r="A29" s="574" t="s">
        <v>2616</v>
      </c>
      <c r="B29" s="575"/>
      <c r="C29" s="254" t="s">
        <v>2616</v>
      </c>
      <c r="D29" s="452" t="s">
        <v>2612</v>
      </c>
      <c r="E29" s="452"/>
      <c r="F29" s="452"/>
      <c r="G29" s="378">
        <f t="shared" ref="G29:G30" si="1">SUM(I29-I29*J29)</f>
        <v>1560</v>
      </c>
      <c r="H29" s="492"/>
      <c r="I29" s="124">
        <f>VLOOKUP(A29,$M$27:$P$31,4,0)</f>
        <v>1950</v>
      </c>
      <c r="J29" s="26">
        <f t="shared" si="0"/>
        <v>0.2</v>
      </c>
      <c r="L29" s="238"/>
      <c r="M29" s="236" t="s">
        <v>2617</v>
      </c>
      <c r="N29" s="236" t="s">
        <v>2618</v>
      </c>
      <c r="O29" s="236">
        <v>260</v>
      </c>
      <c r="P29" s="236">
        <v>815</v>
      </c>
      <c r="U29" s="6"/>
    </row>
    <row r="30" spans="1:21" ht="30.75" thickBot="1" x14ac:dyDescent="0.3">
      <c r="A30" s="586" t="s">
        <v>2617</v>
      </c>
      <c r="B30" s="587"/>
      <c r="C30" s="299" t="s">
        <v>2617</v>
      </c>
      <c r="D30" s="606" t="s">
        <v>2613</v>
      </c>
      <c r="E30" s="606"/>
      <c r="F30" s="606"/>
      <c r="G30" s="717">
        <f t="shared" si="1"/>
        <v>652</v>
      </c>
      <c r="H30" s="718"/>
      <c r="I30" s="124">
        <f>VLOOKUP(A30,$M$27:$P$31,4,0)</f>
        <v>815</v>
      </c>
      <c r="J30" s="26">
        <f t="shared" si="0"/>
        <v>0.2</v>
      </c>
      <c r="L30" s="238"/>
      <c r="M30" s="236" t="s">
        <v>2609</v>
      </c>
      <c r="N30" s="297">
        <v>2</v>
      </c>
      <c r="O30" s="297"/>
      <c r="P30" s="297">
        <v>2900</v>
      </c>
      <c r="U30" s="238"/>
    </row>
    <row r="31" spans="1:21" ht="15" customHeight="1" x14ac:dyDescent="0.25">
      <c r="A31" s="50"/>
      <c r="B31" s="245"/>
      <c r="C31" s="20"/>
      <c r="D31" s="644"/>
      <c r="E31" s="644"/>
      <c r="F31" s="644"/>
      <c r="G31" s="719"/>
      <c r="H31" s="719"/>
      <c r="I31" s="126"/>
      <c r="J31" s="26"/>
      <c r="M31" s="236"/>
      <c r="N31"/>
      <c r="O31"/>
      <c r="P31"/>
    </row>
  </sheetData>
  <mergeCells count="54">
    <mergeCell ref="D31:F31"/>
    <mergeCell ref="G31:H31"/>
    <mergeCell ref="A29:B29"/>
    <mergeCell ref="D29:F29"/>
    <mergeCell ref="G29:H29"/>
    <mergeCell ref="A30:B30"/>
    <mergeCell ref="D30:F30"/>
    <mergeCell ref="G30:H30"/>
    <mergeCell ref="A27:B27"/>
    <mergeCell ref="D27:F27"/>
    <mergeCell ref="G27:H27"/>
    <mergeCell ref="A28:B28"/>
    <mergeCell ref="D28:F28"/>
    <mergeCell ref="G28:H28"/>
    <mergeCell ref="A25:B26"/>
    <mergeCell ref="C25:C26"/>
    <mergeCell ref="D25:F26"/>
    <mergeCell ref="G25:H26"/>
    <mergeCell ref="A19:C19"/>
    <mergeCell ref="D19:H19"/>
    <mergeCell ref="A20:C20"/>
    <mergeCell ref="D20:H20"/>
    <mergeCell ref="A21:C21"/>
    <mergeCell ref="D21:H21"/>
    <mergeCell ref="A22:C22"/>
    <mergeCell ref="D22:H22"/>
    <mergeCell ref="A24:D24"/>
    <mergeCell ref="E24:F24"/>
    <mergeCell ref="G24:H24"/>
    <mergeCell ref="A18:C18"/>
    <mergeCell ref="D18:H18"/>
    <mergeCell ref="A11:C11"/>
    <mergeCell ref="D11:E11"/>
    <mergeCell ref="G11:H11"/>
    <mergeCell ref="A12:C12"/>
    <mergeCell ref="D12:E12"/>
    <mergeCell ref="G12:H12"/>
    <mergeCell ref="A15:D15"/>
    <mergeCell ref="A16:C16"/>
    <mergeCell ref="D16:H16"/>
    <mergeCell ref="A17:C17"/>
    <mergeCell ref="D17:H17"/>
    <mergeCell ref="A9:C9"/>
    <mergeCell ref="D9:E9"/>
    <mergeCell ref="G9:H9"/>
    <mergeCell ref="A10:C10"/>
    <mergeCell ref="D10:E10"/>
    <mergeCell ref="G10:H10"/>
    <mergeCell ref="D1:H2"/>
    <mergeCell ref="D4:H4"/>
    <mergeCell ref="D6:H6"/>
    <mergeCell ref="A8:C8"/>
    <mergeCell ref="D8:E8"/>
    <mergeCell ref="G8:H8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098D-51F0-4326-91C1-2E797CDBECBA}">
  <sheetPr>
    <tabColor rgb="FFFF0000"/>
  </sheetPr>
  <dimension ref="A1:P85"/>
  <sheetViews>
    <sheetView view="pageLayout" zoomScale="74" zoomScaleNormal="100" zoomScalePageLayoutView="74" workbookViewId="0">
      <selection activeCell="G9" sqref="G9:H9"/>
    </sheetView>
  </sheetViews>
  <sheetFormatPr defaultColWidth="9.140625" defaultRowHeight="15" x14ac:dyDescent="0.25"/>
  <cols>
    <col min="1" max="1" width="9.140625" style="27" customWidth="1"/>
    <col min="2" max="2" width="21" style="27" customWidth="1"/>
    <col min="3" max="3" width="11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1" width="9.140625" style="27" hidden="1" customWidth="1"/>
    <col min="12" max="20" width="0" style="27" hidden="1" customWidth="1"/>
    <col min="21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2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3.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296" t="s">
        <v>3</v>
      </c>
      <c r="G8" s="462" t="s">
        <v>569</v>
      </c>
      <c r="H8" s="463"/>
    </row>
    <row r="9" spans="1:8" x14ac:dyDescent="0.25">
      <c r="A9" s="686" t="str">
        <f>'Price Index'!A130:D130</f>
        <v>DX63-3</v>
      </c>
      <c r="B9" s="687"/>
      <c r="C9" s="687"/>
      <c r="D9" s="687" t="str">
        <f xml:space="preserve"> 'Price Index'!E130</f>
        <v>US10</v>
      </c>
      <c r="E9" s="687"/>
      <c r="F9" s="53">
        <f xml:space="preserve"> 'Price Index'!G11</f>
        <v>0.2</v>
      </c>
      <c r="G9" s="688">
        <f xml:space="preserve"> 'Price Index'!F130-'Price Index'!F130*'Price Index'!G11:H11</f>
        <v>70373.19200000001</v>
      </c>
      <c r="H9" s="689"/>
    </row>
    <row r="10" spans="1:8" hidden="1" x14ac:dyDescent="0.25">
      <c r="A10" s="686"/>
      <c r="B10" s="687"/>
      <c r="C10" s="687"/>
      <c r="D10" s="687"/>
      <c r="E10" s="687"/>
      <c r="F10" s="53"/>
      <c r="G10" s="688"/>
      <c r="H10" s="689"/>
    </row>
    <row r="11" spans="1:8" hidden="1" x14ac:dyDescent="0.25">
      <c r="A11" s="686"/>
      <c r="B11" s="687"/>
      <c r="C11" s="687"/>
      <c r="D11" s="687"/>
      <c r="E11" s="687"/>
      <c r="F11" s="53"/>
      <c r="G11" s="688"/>
      <c r="H11" s="689"/>
    </row>
    <row r="12" spans="1:8" ht="15.75" thickBot="1" x14ac:dyDescent="0.3">
      <c r="A12" s="729"/>
      <c r="B12" s="730"/>
      <c r="C12" s="730"/>
      <c r="D12" s="730"/>
      <c r="E12" s="730"/>
      <c r="F12" s="45"/>
      <c r="G12" s="684"/>
      <c r="H12" s="685"/>
    </row>
    <row r="13" spans="1:8" x14ac:dyDescent="0.25">
      <c r="A13" s="201"/>
      <c r="B13" s="201"/>
      <c r="C13" s="201"/>
      <c r="D13" s="201"/>
      <c r="E13" s="201"/>
      <c r="F13" s="187"/>
      <c r="G13" s="202"/>
      <c r="H13" s="203"/>
    </row>
    <row r="14" spans="1:8" ht="15.75" thickBot="1" x14ac:dyDescent="0.3"/>
    <row r="15" spans="1:8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</row>
    <row r="16" spans="1:8" x14ac:dyDescent="0.25">
      <c r="A16" s="702" t="s">
        <v>1293</v>
      </c>
      <c r="B16" s="703"/>
      <c r="C16" s="703"/>
      <c r="D16" s="704" t="s">
        <v>1300</v>
      </c>
      <c r="E16" s="704"/>
      <c r="F16" s="704"/>
      <c r="G16" s="704"/>
      <c r="H16" s="705"/>
    </row>
    <row r="17" spans="1:16" x14ac:dyDescent="0.25">
      <c r="A17" s="702" t="s">
        <v>1294</v>
      </c>
      <c r="B17" s="703"/>
      <c r="C17" s="703"/>
      <c r="D17" s="704" t="s">
        <v>1301</v>
      </c>
      <c r="E17" s="704"/>
      <c r="F17" s="704"/>
      <c r="G17" s="704"/>
      <c r="H17" s="705"/>
    </row>
    <row r="18" spans="1:16" x14ac:dyDescent="0.25">
      <c r="A18" s="702" t="s">
        <v>1295</v>
      </c>
      <c r="B18" s="703"/>
      <c r="C18" s="703"/>
      <c r="D18" s="704" t="s">
        <v>1302</v>
      </c>
      <c r="E18" s="704"/>
      <c r="F18" s="704"/>
      <c r="G18" s="704"/>
      <c r="H18" s="705"/>
    </row>
    <row r="19" spans="1:16" x14ac:dyDescent="0.25">
      <c r="A19" s="702" t="s">
        <v>1296</v>
      </c>
      <c r="B19" s="703"/>
      <c r="C19" s="703"/>
      <c r="D19" s="704" t="s">
        <v>1303</v>
      </c>
      <c r="E19" s="704"/>
      <c r="F19" s="704"/>
      <c r="G19" s="704"/>
      <c r="H19" s="705"/>
    </row>
    <row r="20" spans="1:16" x14ac:dyDescent="0.25">
      <c r="A20" s="702" t="s">
        <v>1297</v>
      </c>
      <c r="B20" s="703"/>
      <c r="C20" s="703"/>
      <c r="D20" s="704" t="s">
        <v>1304</v>
      </c>
      <c r="E20" s="704"/>
      <c r="F20" s="704"/>
      <c r="G20" s="704"/>
      <c r="H20" s="705"/>
    </row>
    <row r="21" spans="1:16" x14ac:dyDescent="0.25">
      <c r="A21" s="702" t="s">
        <v>1298</v>
      </c>
      <c r="B21" s="703"/>
      <c r="C21" s="703"/>
      <c r="D21" s="704" t="s">
        <v>1305</v>
      </c>
      <c r="E21" s="704"/>
      <c r="F21" s="704"/>
      <c r="G21" s="704"/>
      <c r="H21" s="705"/>
    </row>
    <row r="22" spans="1:16" ht="15.75" thickBot="1" x14ac:dyDescent="0.3">
      <c r="A22" s="712" t="s">
        <v>1299</v>
      </c>
      <c r="B22" s="713"/>
      <c r="C22" s="713"/>
      <c r="D22" s="714" t="s">
        <v>1306</v>
      </c>
      <c r="E22" s="714"/>
      <c r="F22" s="714"/>
      <c r="G22" s="714"/>
      <c r="H22" s="715"/>
    </row>
    <row r="23" spans="1:16" x14ac:dyDescent="0.25">
      <c r="A23" s="43"/>
      <c r="B23" s="43"/>
      <c r="C23" s="43"/>
      <c r="D23" s="43"/>
      <c r="E23" s="43"/>
      <c r="F23" s="48"/>
      <c r="G23" s="49"/>
      <c r="H23" s="49"/>
    </row>
    <row r="24" spans="1:16" ht="15.75" thickBot="1" x14ac:dyDescent="0.3">
      <c r="A24" s="716"/>
      <c r="B24" s="716"/>
      <c r="C24" s="716"/>
      <c r="D24" s="716"/>
      <c r="E24" s="716"/>
      <c r="F24" s="716"/>
      <c r="G24" s="716"/>
      <c r="H24" s="716"/>
    </row>
    <row r="25" spans="1:16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708" t="s">
        <v>569</v>
      </c>
      <c r="H25" s="709"/>
    </row>
    <row r="26" spans="1:16" ht="15.75" thickBot="1" x14ac:dyDescent="0.3">
      <c r="A26" s="654"/>
      <c r="B26" s="655"/>
      <c r="C26" s="707"/>
      <c r="D26" s="660"/>
      <c r="E26" s="661"/>
      <c r="F26" s="655"/>
      <c r="G26" s="710"/>
      <c r="H26" s="711"/>
    </row>
    <row r="27" spans="1:16" ht="60.75" thickBot="1" x14ac:dyDescent="0.3">
      <c r="A27" s="249" t="s">
        <v>1307</v>
      </c>
      <c r="B27" s="294"/>
      <c r="C27" s="116">
        <v>400</v>
      </c>
      <c r="D27" s="452" t="s">
        <v>1195</v>
      </c>
      <c r="E27" s="452"/>
      <c r="F27" s="452"/>
      <c r="G27" s="378">
        <f>SUM(I27-I27*J27)</f>
        <v>840.4799999999999</v>
      </c>
      <c r="H27" s="492"/>
      <c r="I27" s="124">
        <f>VLOOKUP(A27,$M$27:$P$82,4,0)</f>
        <v>1050.5999999999999</v>
      </c>
      <c r="J27" s="26">
        <f xml:space="preserve"> $F$9</f>
        <v>0.2</v>
      </c>
      <c r="L27" s="238"/>
      <c r="M27" s="249" t="s">
        <v>1307</v>
      </c>
      <c r="N27" s="236">
        <v>400</v>
      </c>
      <c r="O27" s="236" t="s">
        <v>1195</v>
      </c>
      <c r="P27" s="259">
        <v>1050.5999999999999</v>
      </c>
    </row>
    <row r="28" spans="1:16" ht="45.75" thickBot="1" x14ac:dyDescent="0.3">
      <c r="A28" s="250" t="s">
        <v>22</v>
      </c>
      <c r="B28" s="294"/>
      <c r="C28" s="116" t="s">
        <v>23</v>
      </c>
      <c r="D28" s="452" t="s">
        <v>1196</v>
      </c>
      <c r="E28" s="452"/>
      <c r="F28" s="452"/>
      <c r="G28" s="378">
        <f>SUM(I28-I28*J28)</f>
        <v>204</v>
      </c>
      <c r="H28" s="492"/>
      <c r="I28" s="124">
        <f t="shared" ref="I28:I30" si="0">VLOOKUP(A28,$M$27:$P$82,4,0)</f>
        <v>255</v>
      </c>
      <c r="J28" s="26">
        <f t="shared" ref="J28:J30" si="1" xml:space="preserve"> $F$9</f>
        <v>0.2</v>
      </c>
      <c r="L28" s="238"/>
      <c r="M28" s="236" t="s">
        <v>22</v>
      </c>
      <c r="N28" s="236" t="s">
        <v>23</v>
      </c>
      <c r="O28" s="236" t="s">
        <v>1196</v>
      </c>
      <c r="P28" s="236">
        <v>255</v>
      </c>
    </row>
    <row r="29" spans="1:16" ht="15" customHeight="1" thickBot="1" x14ac:dyDescent="0.3">
      <c r="A29" s="250" t="s">
        <v>689</v>
      </c>
      <c r="B29" s="294"/>
      <c r="C29" s="116" t="s">
        <v>141</v>
      </c>
      <c r="D29" s="452" t="s">
        <v>142</v>
      </c>
      <c r="E29" s="452"/>
      <c r="F29" s="452"/>
      <c r="G29" s="378">
        <f t="shared" ref="G29:G46" si="2">SUM(I29-I29*J29)</f>
        <v>1169.328</v>
      </c>
      <c r="H29" s="492"/>
      <c r="I29" s="124">
        <f t="shared" si="0"/>
        <v>1461.66</v>
      </c>
      <c r="J29" s="26">
        <f t="shared" si="1"/>
        <v>0.2</v>
      </c>
      <c r="L29" s="238"/>
      <c r="M29" s="236" t="s">
        <v>689</v>
      </c>
      <c r="N29" s="236" t="s">
        <v>141</v>
      </c>
      <c r="O29" s="236" t="s">
        <v>142</v>
      </c>
      <c r="P29" s="259">
        <v>1461.66</v>
      </c>
    </row>
    <row r="30" spans="1:16" ht="15" customHeight="1" thickBot="1" x14ac:dyDescent="0.3">
      <c r="A30" s="251" t="s">
        <v>26</v>
      </c>
      <c r="B30" s="246"/>
      <c r="C30" s="247" t="s">
        <v>27</v>
      </c>
      <c r="D30" s="606" t="s">
        <v>26</v>
      </c>
      <c r="E30" s="606"/>
      <c r="F30" s="606"/>
      <c r="G30" s="717">
        <f t="shared" si="2"/>
        <v>163.19999999999999</v>
      </c>
      <c r="H30" s="718"/>
      <c r="I30" s="124">
        <f t="shared" si="0"/>
        <v>204</v>
      </c>
      <c r="J30" s="26">
        <f t="shared" si="1"/>
        <v>0.2</v>
      </c>
      <c r="L30" s="238"/>
      <c r="M30" s="236" t="s">
        <v>26</v>
      </c>
      <c r="N30" s="236" t="s">
        <v>27</v>
      </c>
      <c r="O30" s="236" t="s">
        <v>26</v>
      </c>
      <c r="P30" s="236">
        <v>204</v>
      </c>
    </row>
    <row r="31" spans="1:16" ht="15" customHeight="1" thickBot="1" x14ac:dyDescent="0.3">
      <c r="A31" s="50"/>
      <c r="B31" s="245"/>
      <c r="C31" s="20"/>
      <c r="D31" s="644"/>
      <c r="E31" s="644"/>
      <c r="F31" s="644"/>
      <c r="G31" s="719"/>
      <c r="H31" s="719"/>
      <c r="I31" s="126"/>
      <c r="J31" s="26"/>
      <c r="M31" s="236" t="s">
        <v>1433</v>
      </c>
      <c r="N31"/>
      <c r="O31"/>
      <c r="P31"/>
    </row>
    <row r="32" spans="1:16" ht="15" customHeight="1" x14ac:dyDescent="0.25">
      <c r="A32" s="515" t="s">
        <v>56</v>
      </c>
      <c r="B32" s="516"/>
      <c r="C32" s="519" t="s">
        <v>63</v>
      </c>
      <c r="D32" s="521" t="s">
        <v>1</v>
      </c>
      <c r="E32" s="522"/>
      <c r="F32" s="523"/>
      <c r="G32" s="708" t="s">
        <v>569</v>
      </c>
      <c r="H32" s="709"/>
      <c r="I32" s="125"/>
      <c r="J32" s="26"/>
      <c r="M32" s="236" t="s">
        <v>1434</v>
      </c>
      <c r="N32"/>
      <c r="O32"/>
      <c r="P32"/>
    </row>
    <row r="33" spans="1:16" ht="15" customHeight="1" thickBot="1" x14ac:dyDescent="0.3">
      <c r="A33" s="517"/>
      <c r="B33" s="518"/>
      <c r="C33" s="520"/>
      <c r="D33" s="524"/>
      <c r="E33" s="525"/>
      <c r="F33" s="526"/>
      <c r="G33" s="731"/>
      <c r="H33" s="732"/>
      <c r="I33" s="125"/>
      <c r="J33" s="26"/>
      <c r="M33" s="260" t="s">
        <v>1435</v>
      </c>
      <c r="N33" s="260" t="s">
        <v>1436</v>
      </c>
      <c r="O33" s="260" t="s">
        <v>1437</v>
      </c>
      <c r="P33" s="260" t="s">
        <v>1438</v>
      </c>
    </row>
    <row r="34" spans="1:16" ht="15" customHeight="1" thickBot="1" x14ac:dyDescent="0.3">
      <c r="A34" s="576">
        <v>19406982</v>
      </c>
      <c r="B34" s="576"/>
      <c r="C34" s="90"/>
      <c r="D34" s="733" t="s">
        <v>1197</v>
      </c>
      <c r="E34" s="734"/>
      <c r="F34" s="735"/>
      <c r="G34" s="378">
        <f t="shared" si="2"/>
        <v>5236</v>
      </c>
      <c r="H34" s="492"/>
      <c r="I34" s="124">
        <f t="shared" ref="I34:I84" si="3">VLOOKUP(A34,$M$27:$P$82,4,0)</f>
        <v>6545</v>
      </c>
      <c r="J34" s="26">
        <f t="shared" ref="J34:J84" si="4" xml:space="preserve"> $F$9</f>
        <v>0.2</v>
      </c>
      <c r="L34" s="238"/>
      <c r="M34" s="236">
        <v>19406982</v>
      </c>
      <c r="N34" s="236" t="s">
        <v>1439</v>
      </c>
      <c r="O34" s="236">
        <v>825</v>
      </c>
      <c r="P34" s="259">
        <v>6545</v>
      </c>
    </row>
    <row r="35" spans="1:16" ht="15" customHeight="1" thickBot="1" x14ac:dyDescent="0.3">
      <c r="A35" s="576">
        <v>7238236</v>
      </c>
      <c r="B35" s="576"/>
      <c r="C35" s="90"/>
      <c r="D35" s="733" t="s">
        <v>1198</v>
      </c>
      <c r="E35" s="734"/>
      <c r="F35" s="735"/>
      <c r="G35" s="378">
        <f t="shared" si="2"/>
        <v>1084.4639999999999</v>
      </c>
      <c r="H35" s="492"/>
      <c r="I35" s="124">
        <f t="shared" si="3"/>
        <v>1355.58</v>
      </c>
      <c r="J35" s="26">
        <f t="shared" si="4"/>
        <v>0.2</v>
      </c>
      <c r="L35" s="238"/>
      <c r="M35" s="236">
        <v>7238236</v>
      </c>
      <c r="N35" s="236" t="s">
        <v>1440</v>
      </c>
      <c r="O35" s="236">
        <v>70</v>
      </c>
      <c r="P35" s="259">
        <v>1355.58</v>
      </c>
    </row>
    <row r="36" spans="1:16" ht="75.75" thickBot="1" x14ac:dyDescent="0.3">
      <c r="A36" s="576" t="s">
        <v>1199</v>
      </c>
      <c r="B36" s="576"/>
      <c r="C36" s="90"/>
      <c r="D36" s="733" t="s">
        <v>1200</v>
      </c>
      <c r="E36" s="734"/>
      <c r="F36" s="735"/>
      <c r="G36" s="378">
        <f t="shared" si="2"/>
        <v>1106.28</v>
      </c>
      <c r="H36" s="492"/>
      <c r="I36" s="124">
        <f t="shared" si="3"/>
        <v>1382.85</v>
      </c>
      <c r="J36" s="26">
        <f t="shared" si="4"/>
        <v>0.2</v>
      </c>
      <c r="L36" s="238"/>
      <c r="M36" s="236" t="s">
        <v>1199</v>
      </c>
      <c r="N36" s="236" t="s">
        <v>1441</v>
      </c>
      <c r="O36" s="236">
        <v>358</v>
      </c>
      <c r="P36" s="259">
        <v>1382.85</v>
      </c>
    </row>
    <row r="37" spans="1:16" ht="15" customHeight="1" thickBot="1" x14ac:dyDescent="0.3">
      <c r="A37" s="576" t="s">
        <v>1201</v>
      </c>
      <c r="B37" s="576"/>
      <c r="C37" s="90"/>
      <c r="D37" s="733" t="s">
        <v>1202</v>
      </c>
      <c r="E37" s="734"/>
      <c r="F37" s="735"/>
      <c r="G37" s="378">
        <f t="shared" si="2"/>
        <v>3270.7759999999998</v>
      </c>
      <c r="H37" s="492"/>
      <c r="I37" s="124">
        <f t="shared" si="3"/>
        <v>4088.47</v>
      </c>
      <c r="J37" s="26">
        <f t="shared" si="4"/>
        <v>0.2</v>
      </c>
      <c r="L37" s="238"/>
      <c r="M37" s="236" t="s">
        <v>1201</v>
      </c>
      <c r="N37" s="236" t="s">
        <v>1202</v>
      </c>
      <c r="O37" s="236">
        <v>143</v>
      </c>
      <c r="P37" s="259">
        <v>4088.47</v>
      </c>
    </row>
    <row r="38" spans="1:16" ht="15" customHeight="1" thickBot="1" x14ac:dyDescent="0.3">
      <c r="A38" s="576" t="s">
        <v>1203</v>
      </c>
      <c r="B38" s="576"/>
      <c r="C38" s="90"/>
      <c r="D38" s="733" t="s">
        <v>1204</v>
      </c>
      <c r="E38" s="734"/>
      <c r="F38" s="735"/>
      <c r="G38" s="378">
        <f t="shared" si="2"/>
        <v>10139.32</v>
      </c>
      <c r="H38" s="492"/>
      <c r="I38" s="124">
        <f t="shared" si="3"/>
        <v>12674.15</v>
      </c>
      <c r="J38" s="26">
        <f t="shared" si="4"/>
        <v>0.2</v>
      </c>
      <c r="L38" s="238"/>
      <c r="M38" s="236" t="s">
        <v>1203</v>
      </c>
      <c r="N38" s="236" t="s">
        <v>1204</v>
      </c>
      <c r="O38" s="236">
        <v>337</v>
      </c>
      <c r="P38" s="259">
        <v>12674.15</v>
      </c>
    </row>
    <row r="39" spans="1:16" ht="15" customHeight="1" thickBot="1" x14ac:dyDescent="0.3">
      <c r="A39" s="576" t="s">
        <v>1271</v>
      </c>
      <c r="B39" s="576"/>
      <c r="C39" s="90"/>
      <c r="D39" s="733" t="s">
        <v>1272</v>
      </c>
      <c r="E39" s="734"/>
      <c r="F39" s="735"/>
      <c r="G39" s="378">
        <f t="shared" si="2"/>
        <v>3888.3599999999997</v>
      </c>
      <c r="H39" s="492"/>
      <c r="I39" s="124">
        <f t="shared" si="3"/>
        <v>4860.45</v>
      </c>
      <c r="J39" s="26">
        <f t="shared" si="4"/>
        <v>0.2</v>
      </c>
      <c r="M39" s="236" t="s">
        <v>1205</v>
      </c>
      <c r="N39" s="236" t="s">
        <v>1206</v>
      </c>
      <c r="O39" s="236">
        <v>0</v>
      </c>
      <c r="P39" s="259">
        <v>1252.67</v>
      </c>
    </row>
    <row r="40" spans="1:16" ht="15" customHeight="1" thickBot="1" x14ac:dyDescent="0.3">
      <c r="A40" s="576" t="s">
        <v>1273</v>
      </c>
      <c r="B40" s="576"/>
      <c r="C40" s="90"/>
      <c r="D40" s="733" t="s">
        <v>1274</v>
      </c>
      <c r="E40" s="734"/>
      <c r="F40" s="735"/>
      <c r="G40" s="378">
        <f t="shared" si="2"/>
        <v>1596</v>
      </c>
      <c r="H40" s="492"/>
      <c r="I40" s="124">
        <f t="shared" si="3"/>
        <v>1995</v>
      </c>
      <c r="J40" s="26">
        <f t="shared" si="4"/>
        <v>0.2</v>
      </c>
      <c r="M40" s="236" t="s">
        <v>1207</v>
      </c>
      <c r="N40" s="236" t="s">
        <v>1208</v>
      </c>
      <c r="O40" s="236">
        <v>0</v>
      </c>
      <c r="P40" s="259">
        <v>1264.1600000000001</v>
      </c>
    </row>
    <row r="41" spans="1:16" ht="15" customHeight="1" thickBot="1" x14ac:dyDescent="0.3">
      <c r="A41" s="576" t="s">
        <v>1275</v>
      </c>
      <c r="B41" s="576"/>
      <c r="C41" s="90"/>
      <c r="D41" s="733" t="s">
        <v>1276</v>
      </c>
      <c r="E41" s="734"/>
      <c r="F41" s="735"/>
      <c r="G41" s="378">
        <f t="shared" si="2"/>
        <v>671.16000000000008</v>
      </c>
      <c r="H41" s="492"/>
      <c r="I41" s="124">
        <f t="shared" si="3"/>
        <v>838.95</v>
      </c>
      <c r="J41" s="26">
        <f t="shared" si="4"/>
        <v>0.2</v>
      </c>
      <c r="M41" s="236" t="s">
        <v>1209</v>
      </c>
      <c r="N41" s="236" t="s">
        <v>1210</v>
      </c>
      <c r="O41" s="236">
        <v>0</v>
      </c>
      <c r="P41" s="259">
        <v>1367.59</v>
      </c>
    </row>
    <row r="42" spans="1:16" ht="15" customHeight="1" thickBot="1" x14ac:dyDescent="0.3">
      <c r="A42" s="576" t="s">
        <v>1277</v>
      </c>
      <c r="B42" s="576"/>
      <c r="C42" s="90"/>
      <c r="D42" s="733" t="s">
        <v>1278</v>
      </c>
      <c r="E42" s="734"/>
      <c r="F42" s="735"/>
      <c r="G42" s="378">
        <f t="shared" si="2"/>
        <v>786.24</v>
      </c>
      <c r="H42" s="492"/>
      <c r="I42" s="124">
        <f t="shared" si="3"/>
        <v>982.8</v>
      </c>
      <c r="J42" s="26">
        <f t="shared" si="4"/>
        <v>0.2</v>
      </c>
      <c r="M42" s="236" t="s">
        <v>1211</v>
      </c>
      <c r="N42" s="236" t="s">
        <v>1212</v>
      </c>
      <c r="O42" s="236">
        <v>0</v>
      </c>
      <c r="P42" s="259">
        <v>1551.46</v>
      </c>
    </row>
    <row r="43" spans="1:16" ht="15" customHeight="1" thickBot="1" x14ac:dyDescent="0.3">
      <c r="A43" s="576" t="s">
        <v>1279</v>
      </c>
      <c r="B43" s="576"/>
      <c r="C43" s="95"/>
      <c r="D43" s="733" t="s">
        <v>1280</v>
      </c>
      <c r="E43" s="734"/>
      <c r="F43" s="735"/>
      <c r="G43" s="378">
        <f t="shared" si="2"/>
        <v>786.24</v>
      </c>
      <c r="H43" s="492"/>
      <c r="I43" s="124">
        <f t="shared" si="3"/>
        <v>982.8</v>
      </c>
      <c r="J43" s="26">
        <f t="shared" si="4"/>
        <v>0.2</v>
      </c>
      <c r="M43" s="236" t="s">
        <v>1213</v>
      </c>
      <c r="N43" s="236" t="s">
        <v>1214</v>
      </c>
      <c r="O43" s="236">
        <v>0</v>
      </c>
      <c r="P43" s="236">
        <v>925.14</v>
      </c>
    </row>
    <row r="44" spans="1:16" ht="15" customHeight="1" thickBot="1" x14ac:dyDescent="0.3">
      <c r="A44" s="576" t="s">
        <v>1281</v>
      </c>
      <c r="B44" s="576"/>
      <c r="C44" s="95"/>
      <c r="D44" s="733" t="s">
        <v>1282</v>
      </c>
      <c r="E44" s="734"/>
      <c r="F44" s="735"/>
      <c r="G44" s="378">
        <f t="shared" si="2"/>
        <v>910.56000000000006</v>
      </c>
      <c r="H44" s="492"/>
      <c r="I44" s="124">
        <f t="shared" si="3"/>
        <v>1138.2</v>
      </c>
      <c r="J44" s="26">
        <f t="shared" si="4"/>
        <v>0.2</v>
      </c>
      <c r="M44" s="236" t="s">
        <v>1215</v>
      </c>
      <c r="N44" s="236" t="s">
        <v>1216</v>
      </c>
      <c r="O44" s="236">
        <v>0</v>
      </c>
      <c r="P44" s="236">
        <v>781.48</v>
      </c>
    </row>
    <row r="45" spans="1:16" ht="135.75" thickBot="1" x14ac:dyDescent="0.3">
      <c r="A45" s="576" t="s">
        <v>1283</v>
      </c>
      <c r="B45" s="576"/>
      <c r="C45" s="90"/>
      <c r="D45" s="733" t="s">
        <v>1284</v>
      </c>
      <c r="E45" s="734"/>
      <c r="F45" s="735"/>
      <c r="G45" s="378">
        <f t="shared" si="2"/>
        <v>910.56000000000006</v>
      </c>
      <c r="H45" s="492"/>
      <c r="I45" s="124">
        <f t="shared" si="3"/>
        <v>1138.2</v>
      </c>
      <c r="J45" s="26">
        <f t="shared" si="4"/>
        <v>0.2</v>
      </c>
      <c r="M45" s="236" t="s">
        <v>1217</v>
      </c>
      <c r="N45" s="236" t="s">
        <v>1218</v>
      </c>
      <c r="O45" s="236">
        <v>0</v>
      </c>
      <c r="P45" s="259">
        <v>2172.06</v>
      </c>
    </row>
    <row r="46" spans="1:16" ht="120.75" thickBot="1" x14ac:dyDescent="0.3">
      <c r="A46" s="576" t="s">
        <v>1285</v>
      </c>
      <c r="B46" s="576"/>
      <c r="C46" s="92"/>
      <c r="D46" s="733" t="s">
        <v>1286</v>
      </c>
      <c r="E46" s="734"/>
      <c r="F46" s="735"/>
      <c r="G46" s="717">
        <f t="shared" si="2"/>
        <v>979.43999999999994</v>
      </c>
      <c r="H46" s="718"/>
      <c r="I46" s="124">
        <f t="shared" si="3"/>
        <v>1224.3</v>
      </c>
      <c r="J46" s="26">
        <f t="shared" si="4"/>
        <v>0.2</v>
      </c>
      <c r="M46" s="236" t="s">
        <v>1219</v>
      </c>
      <c r="N46" s="236" t="s">
        <v>1220</v>
      </c>
      <c r="O46" s="236">
        <v>0</v>
      </c>
      <c r="P46" s="236">
        <v>781.48</v>
      </c>
    </row>
    <row r="47" spans="1:16" ht="15" customHeight="1" thickBot="1" x14ac:dyDescent="0.3">
      <c r="A47" s="515" t="s">
        <v>56</v>
      </c>
      <c r="B47" s="516"/>
      <c r="C47" s="519" t="s">
        <v>63</v>
      </c>
      <c r="D47" s="521" t="s">
        <v>1</v>
      </c>
      <c r="E47" s="522"/>
      <c r="F47" s="523"/>
      <c r="G47" s="708" t="s">
        <v>569</v>
      </c>
      <c r="H47" s="709"/>
      <c r="I47" s="124" t="e">
        <f t="shared" si="3"/>
        <v>#N/A</v>
      </c>
      <c r="J47" s="26"/>
      <c r="M47" s="236" t="s">
        <v>1221</v>
      </c>
      <c r="N47" s="236" t="s">
        <v>1222</v>
      </c>
      <c r="O47" s="236">
        <v>0</v>
      </c>
      <c r="P47" s="259">
        <v>1390.57</v>
      </c>
    </row>
    <row r="48" spans="1:16" ht="15" customHeight="1" thickBot="1" x14ac:dyDescent="0.3">
      <c r="A48" s="741"/>
      <c r="B48" s="742"/>
      <c r="C48" s="743"/>
      <c r="D48" s="744"/>
      <c r="E48" s="745"/>
      <c r="F48" s="746"/>
      <c r="G48" s="731"/>
      <c r="H48" s="732"/>
      <c r="I48" s="124" t="e">
        <f t="shared" si="3"/>
        <v>#N/A</v>
      </c>
      <c r="J48" s="26"/>
      <c r="M48" s="236" t="s">
        <v>1223</v>
      </c>
      <c r="N48" s="236" t="s">
        <v>1224</v>
      </c>
      <c r="O48" s="236">
        <v>0</v>
      </c>
      <c r="P48" s="259">
        <v>4240.67</v>
      </c>
    </row>
    <row r="49" spans="1:16" ht="15" customHeight="1" thickBot="1" x14ac:dyDescent="0.3">
      <c r="A49" s="736" t="s">
        <v>1287</v>
      </c>
      <c r="B49" s="737"/>
      <c r="C49" s="252"/>
      <c r="D49" s="530" t="s">
        <v>1288</v>
      </c>
      <c r="E49" s="531"/>
      <c r="F49" s="532"/>
      <c r="G49" s="738">
        <f>SUM(I49-I49*J49)</f>
        <v>979.43999999999994</v>
      </c>
      <c r="H49" s="739"/>
      <c r="I49" s="124">
        <f t="shared" si="3"/>
        <v>1224.3</v>
      </c>
      <c r="J49" s="26">
        <f t="shared" si="4"/>
        <v>0.2</v>
      </c>
      <c r="M49" s="236" t="s">
        <v>1225</v>
      </c>
      <c r="N49" s="236" t="s">
        <v>1226</v>
      </c>
      <c r="O49" s="236">
        <v>0</v>
      </c>
      <c r="P49" s="259">
        <v>1482.51</v>
      </c>
    </row>
    <row r="50" spans="1:16" ht="15" customHeight="1" thickBot="1" x14ac:dyDescent="0.3">
      <c r="A50" s="740" t="s">
        <v>1289</v>
      </c>
      <c r="B50" s="576"/>
      <c r="C50" s="294"/>
      <c r="D50" s="733" t="s">
        <v>1290</v>
      </c>
      <c r="E50" s="734"/>
      <c r="F50" s="735"/>
      <c r="G50" s="378">
        <f>SUM(I50-I50*J50)</f>
        <v>1740.248</v>
      </c>
      <c r="H50" s="492"/>
      <c r="I50" s="124">
        <f t="shared" si="3"/>
        <v>2175.31</v>
      </c>
      <c r="J50" s="26">
        <f t="shared" si="4"/>
        <v>0.2</v>
      </c>
      <c r="M50" s="236" t="s">
        <v>1227</v>
      </c>
      <c r="N50" s="236" t="s">
        <v>1228</v>
      </c>
      <c r="O50" s="236">
        <v>0</v>
      </c>
      <c r="P50" s="259">
        <v>3011</v>
      </c>
    </row>
    <row r="51" spans="1:16" ht="15" customHeight="1" thickBot="1" x14ac:dyDescent="0.3">
      <c r="A51" s="740" t="s">
        <v>1291</v>
      </c>
      <c r="B51" s="576"/>
      <c r="C51" s="294"/>
      <c r="D51" s="733" t="s">
        <v>1292</v>
      </c>
      <c r="E51" s="734"/>
      <c r="F51" s="735"/>
      <c r="G51" s="378">
        <f t="shared" ref="G51:G84" si="5">SUM(I51-I51*J51)</f>
        <v>1746.2400000000002</v>
      </c>
      <c r="H51" s="492"/>
      <c r="I51" s="124">
        <f t="shared" si="3"/>
        <v>2182.8000000000002</v>
      </c>
      <c r="J51" s="26">
        <f t="shared" si="4"/>
        <v>0.2</v>
      </c>
      <c r="M51" s="236" t="s">
        <v>1229</v>
      </c>
      <c r="N51" s="236" t="s">
        <v>1230</v>
      </c>
      <c r="O51" s="236">
        <v>0</v>
      </c>
      <c r="P51" s="259">
        <v>4424.55</v>
      </c>
    </row>
    <row r="52" spans="1:16" ht="15" customHeight="1" thickBot="1" x14ac:dyDescent="0.3">
      <c r="A52" s="740" t="s">
        <v>1205</v>
      </c>
      <c r="B52" s="576"/>
      <c r="C52" s="294"/>
      <c r="D52" s="733" t="s">
        <v>1206</v>
      </c>
      <c r="E52" s="734"/>
      <c r="F52" s="735"/>
      <c r="G52" s="378">
        <f t="shared" si="5"/>
        <v>1002.1360000000001</v>
      </c>
      <c r="H52" s="492"/>
      <c r="I52" s="124">
        <f t="shared" si="3"/>
        <v>1252.67</v>
      </c>
      <c r="J52" s="26">
        <f t="shared" si="4"/>
        <v>0.2</v>
      </c>
      <c r="M52" s="236" t="s">
        <v>1231</v>
      </c>
      <c r="N52" s="236" t="s">
        <v>1232</v>
      </c>
      <c r="O52" s="236">
        <v>0</v>
      </c>
      <c r="P52" s="259">
        <v>1494.01</v>
      </c>
    </row>
    <row r="53" spans="1:16" ht="15" customHeight="1" thickBot="1" x14ac:dyDescent="0.3">
      <c r="A53" s="740" t="s">
        <v>1207</v>
      </c>
      <c r="B53" s="576"/>
      <c r="C53" s="294"/>
      <c r="D53" s="733" t="s">
        <v>1208</v>
      </c>
      <c r="E53" s="734"/>
      <c r="F53" s="735"/>
      <c r="G53" s="378">
        <f t="shared" si="5"/>
        <v>1011.3280000000001</v>
      </c>
      <c r="H53" s="492"/>
      <c r="I53" s="124">
        <f t="shared" si="3"/>
        <v>1264.1600000000001</v>
      </c>
      <c r="J53" s="26">
        <f t="shared" si="4"/>
        <v>0.2</v>
      </c>
      <c r="M53" s="236" t="s">
        <v>1233</v>
      </c>
      <c r="N53" s="236" t="s">
        <v>1234</v>
      </c>
      <c r="O53" s="236">
        <v>0</v>
      </c>
      <c r="P53" s="259">
        <v>3229.34</v>
      </c>
    </row>
    <row r="54" spans="1:16" ht="15" customHeight="1" thickBot="1" x14ac:dyDescent="0.3">
      <c r="A54" s="740" t="s">
        <v>1209</v>
      </c>
      <c r="B54" s="576"/>
      <c r="C54" s="294"/>
      <c r="D54" s="733" t="s">
        <v>1210</v>
      </c>
      <c r="E54" s="734"/>
      <c r="F54" s="735"/>
      <c r="G54" s="378">
        <f t="shared" si="5"/>
        <v>1094.0719999999999</v>
      </c>
      <c r="H54" s="492"/>
      <c r="I54" s="124">
        <f t="shared" si="3"/>
        <v>1367.59</v>
      </c>
      <c r="J54" s="26">
        <f t="shared" si="4"/>
        <v>0.2</v>
      </c>
      <c r="M54" s="236" t="s">
        <v>1235</v>
      </c>
      <c r="N54" s="236" t="s">
        <v>1236</v>
      </c>
      <c r="O54" s="236">
        <v>0</v>
      </c>
      <c r="P54" s="259">
        <v>4539.47</v>
      </c>
    </row>
    <row r="55" spans="1:16" ht="15" customHeight="1" thickBot="1" x14ac:dyDescent="0.3">
      <c r="A55" s="740" t="s">
        <v>1211</v>
      </c>
      <c r="B55" s="576"/>
      <c r="C55" s="294"/>
      <c r="D55" s="733" t="s">
        <v>1212</v>
      </c>
      <c r="E55" s="734"/>
      <c r="F55" s="735"/>
      <c r="G55" s="378">
        <f t="shared" si="5"/>
        <v>1241.1680000000001</v>
      </c>
      <c r="H55" s="492"/>
      <c r="I55" s="124">
        <f t="shared" si="3"/>
        <v>1551.46</v>
      </c>
      <c r="J55" s="26">
        <f t="shared" si="4"/>
        <v>0.2</v>
      </c>
      <c r="M55" s="236" t="s">
        <v>1237</v>
      </c>
      <c r="N55" s="236" t="s">
        <v>1238</v>
      </c>
      <c r="O55" s="236">
        <v>0</v>
      </c>
      <c r="P55" s="259">
        <v>1597.43</v>
      </c>
    </row>
    <row r="56" spans="1:16" ht="15" customHeight="1" thickBot="1" x14ac:dyDescent="0.3">
      <c r="A56" s="740" t="s">
        <v>1213</v>
      </c>
      <c r="B56" s="576"/>
      <c r="C56" s="294"/>
      <c r="D56" s="733" t="s">
        <v>1214</v>
      </c>
      <c r="E56" s="734"/>
      <c r="F56" s="735"/>
      <c r="G56" s="378">
        <f t="shared" si="5"/>
        <v>740.11199999999997</v>
      </c>
      <c r="H56" s="492"/>
      <c r="I56" s="124">
        <f t="shared" si="3"/>
        <v>925.14</v>
      </c>
      <c r="J56" s="26">
        <f t="shared" si="4"/>
        <v>0.2</v>
      </c>
      <c r="M56" s="236" t="s">
        <v>1239</v>
      </c>
      <c r="N56" s="236" t="s">
        <v>1240</v>
      </c>
      <c r="O56" s="236">
        <v>0</v>
      </c>
      <c r="P56" s="259">
        <v>3344.27</v>
      </c>
    </row>
    <row r="57" spans="1:16" ht="15" customHeight="1" thickBot="1" x14ac:dyDescent="0.3">
      <c r="A57" s="740" t="s">
        <v>1215</v>
      </c>
      <c r="B57" s="576"/>
      <c r="C57" s="294"/>
      <c r="D57" s="733" t="s">
        <v>1216</v>
      </c>
      <c r="E57" s="734"/>
      <c r="F57" s="735"/>
      <c r="G57" s="378">
        <f t="shared" si="5"/>
        <v>625.18399999999997</v>
      </c>
      <c r="H57" s="492"/>
      <c r="I57" s="124">
        <f t="shared" si="3"/>
        <v>781.48</v>
      </c>
      <c r="J57" s="26">
        <f t="shared" si="4"/>
        <v>0.2</v>
      </c>
      <c r="M57" s="236" t="s">
        <v>1241</v>
      </c>
      <c r="N57" s="236" t="s">
        <v>1242</v>
      </c>
      <c r="O57" s="236">
        <v>0</v>
      </c>
      <c r="P57" s="259">
        <v>5068.1099999999997</v>
      </c>
    </row>
    <row r="58" spans="1:16" ht="15" customHeight="1" thickBot="1" x14ac:dyDescent="0.3">
      <c r="A58" s="740" t="s">
        <v>1217</v>
      </c>
      <c r="B58" s="576"/>
      <c r="C58" s="294"/>
      <c r="D58" s="733" t="s">
        <v>1218</v>
      </c>
      <c r="E58" s="734"/>
      <c r="F58" s="735"/>
      <c r="G58" s="378">
        <f t="shared" si="5"/>
        <v>1737.6479999999999</v>
      </c>
      <c r="H58" s="492"/>
      <c r="I58" s="124">
        <f t="shared" si="3"/>
        <v>2172.06</v>
      </c>
      <c r="J58" s="26">
        <f t="shared" si="4"/>
        <v>0.2</v>
      </c>
      <c r="M58" s="236" t="s">
        <v>1243</v>
      </c>
      <c r="N58" s="236" t="s">
        <v>1244</v>
      </c>
      <c r="O58" s="236">
        <v>0</v>
      </c>
      <c r="P58" s="259">
        <v>1873.26</v>
      </c>
    </row>
    <row r="59" spans="1:16" ht="15" customHeight="1" thickBot="1" x14ac:dyDescent="0.3">
      <c r="A59" s="740" t="s">
        <v>1219</v>
      </c>
      <c r="B59" s="576"/>
      <c r="C59" s="294"/>
      <c r="D59" s="733" t="s">
        <v>1220</v>
      </c>
      <c r="E59" s="734"/>
      <c r="F59" s="735"/>
      <c r="G59" s="378">
        <f t="shared" si="5"/>
        <v>625.18399999999997</v>
      </c>
      <c r="H59" s="492"/>
      <c r="I59" s="124">
        <f t="shared" si="3"/>
        <v>781.48</v>
      </c>
      <c r="J59" s="26">
        <f t="shared" si="4"/>
        <v>0.2</v>
      </c>
      <c r="M59" s="236" t="s">
        <v>1245</v>
      </c>
      <c r="N59" s="236" t="s">
        <v>1246</v>
      </c>
      <c r="O59" s="236">
        <v>0</v>
      </c>
      <c r="P59" s="259">
        <v>3585.61</v>
      </c>
    </row>
    <row r="60" spans="1:16" ht="15" customHeight="1" thickBot="1" x14ac:dyDescent="0.3">
      <c r="A60" s="740" t="s">
        <v>1221</v>
      </c>
      <c r="B60" s="576"/>
      <c r="C60" s="294"/>
      <c r="D60" s="733" t="s">
        <v>1222</v>
      </c>
      <c r="E60" s="734"/>
      <c r="F60" s="735"/>
      <c r="G60" s="378">
        <f t="shared" si="5"/>
        <v>1112.4559999999999</v>
      </c>
      <c r="H60" s="492"/>
      <c r="I60" s="124">
        <f t="shared" si="3"/>
        <v>1390.57</v>
      </c>
      <c r="J60" s="26">
        <f t="shared" si="4"/>
        <v>0.2</v>
      </c>
      <c r="M60" s="236" t="s">
        <v>1247</v>
      </c>
      <c r="N60" s="236" t="s">
        <v>1248</v>
      </c>
      <c r="O60" s="236">
        <v>0</v>
      </c>
      <c r="P60" s="259">
        <v>4585.4399999999996</v>
      </c>
    </row>
    <row r="61" spans="1:16" ht="15" customHeight="1" thickBot="1" x14ac:dyDescent="0.3">
      <c r="A61" s="740" t="s">
        <v>1223</v>
      </c>
      <c r="B61" s="576"/>
      <c r="C61" s="294"/>
      <c r="D61" s="733" t="s">
        <v>1224</v>
      </c>
      <c r="E61" s="734"/>
      <c r="F61" s="735"/>
      <c r="G61" s="378">
        <f t="shared" si="5"/>
        <v>3392.5360000000001</v>
      </c>
      <c r="H61" s="492"/>
      <c r="I61" s="124">
        <f t="shared" si="3"/>
        <v>4240.67</v>
      </c>
      <c r="J61" s="26">
        <f t="shared" si="4"/>
        <v>0.2</v>
      </c>
      <c r="M61" s="236" t="s">
        <v>1249</v>
      </c>
      <c r="N61" s="236" t="s">
        <v>1250</v>
      </c>
      <c r="O61" s="236">
        <v>0</v>
      </c>
      <c r="P61" s="259">
        <v>1631.91</v>
      </c>
    </row>
    <row r="62" spans="1:16" ht="15" customHeight="1" thickBot="1" x14ac:dyDescent="0.3">
      <c r="A62" s="740" t="s">
        <v>1225</v>
      </c>
      <c r="B62" s="576"/>
      <c r="C62" s="294"/>
      <c r="D62" s="733" t="s">
        <v>1226</v>
      </c>
      <c r="E62" s="734"/>
      <c r="F62" s="735"/>
      <c r="G62" s="378">
        <f t="shared" si="5"/>
        <v>1186.008</v>
      </c>
      <c r="H62" s="492"/>
      <c r="I62" s="124">
        <f t="shared" si="3"/>
        <v>1482.51</v>
      </c>
      <c r="J62" s="26">
        <f t="shared" si="4"/>
        <v>0.2</v>
      </c>
      <c r="M62" s="236" t="s">
        <v>1251</v>
      </c>
      <c r="N62" s="236" t="s">
        <v>1252</v>
      </c>
      <c r="O62" s="236">
        <v>0</v>
      </c>
      <c r="P62" s="259">
        <v>3275.31</v>
      </c>
    </row>
    <row r="63" spans="1:16" ht="15" customHeight="1" thickBot="1" x14ac:dyDescent="0.3">
      <c r="A63" s="740" t="s">
        <v>1227</v>
      </c>
      <c r="B63" s="576"/>
      <c r="C63" s="294"/>
      <c r="D63" s="733" t="s">
        <v>1228</v>
      </c>
      <c r="E63" s="734"/>
      <c r="F63" s="735"/>
      <c r="G63" s="378">
        <f t="shared" si="5"/>
        <v>2408.8000000000002</v>
      </c>
      <c r="H63" s="492"/>
      <c r="I63" s="124">
        <f t="shared" si="3"/>
        <v>3011</v>
      </c>
      <c r="J63" s="26">
        <f t="shared" si="4"/>
        <v>0.2</v>
      </c>
      <c r="M63" s="236" t="s">
        <v>1253</v>
      </c>
      <c r="N63" s="236" t="s">
        <v>1254</v>
      </c>
      <c r="O63" s="236">
        <v>0</v>
      </c>
      <c r="P63" s="259">
        <v>4849.7700000000004</v>
      </c>
    </row>
    <row r="64" spans="1:16" ht="120.75" thickBot="1" x14ac:dyDescent="0.3">
      <c r="A64" s="740" t="s">
        <v>1229</v>
      </c>
      <c r="B64" s="576"/>
      <c r="C64" s="294"/>
      <c r="D64" s="733" t="s">
        <v>1230</v>
      </c>
      <c r="E64" s="734"/>
      <c r="F64" s="735"/>
      <c r="G64" s="378">
        <f t="shared" si="5"/>
        <v>3539.6400000000003</v>
      </c>
      <c r="H64" s="492"/>
      <c r="I64" s="124">
        <f t="shared" si="3"/>
        <v>4424.55</v>
      </c>
      <c r="J64" s="26">
        <f t="shared" si="4"/>
        <v>0.2</v>
      </c>
      <c r="M64" s="236" t="s">
        <v>1255</v>
      </c>
      <c r="N64" s="236" t="s">
        <v>1256</v>
      </c>
      <c r="O64" s="236">
        <v>0</v>
      </c>
      <c r="P64" s="259">
        <v>1735.35</v>
      </c>
    </row>
    <row r="65" spans="1:16" ht="165.75" thickBot="1" x14ac:dyDescent="0.3">
      <c r="A65" s="740" t="s">
        <v>1231</v>
      </c>
      <c r="B65" s="576"/>
      <c r="C65" s="294"/>
      <c r="D65" s="733" t="s">
        <v>1232</v>
      </c>
      <c r="E65" s="734"/>
      <c r="F65" s="735"/>
      <c r="G65" s="378">
        <f t="shared" si="5"/>
        <v>1195.2080000000001</v>
      </c>
      <c r="H65" s="492"/>
      <c r="I65" s="124">
        <f t="shared" si="3"/>
        <v>1494.01</v>
      </c>
      <c r="J65" s="26">
        <f t="shared" si="4"/>
        <v>0.2</v>
      </c>
      <c r="M65" s="236" t="s">
        <v>1257</v>
      </c>
      <c r="N65" s="236" t="s">
        <v>1258</v>
      </c>
      <c r="O65" s="236">
        <v>0</v>
      </c>
      <c r="P65" s="259">
        <v>3459.2</v>
      </c>
    </row>
    <row r="66" spans="1:16" ht="135.75" thickBot="1" x14ac:dyDescent="0.3">
      <c r="A66" s="740" t="s">
        <v>1233</v>
      </c>
      <c r="B66" s="576"/>
      <c r="C66" s="294"/>
      <c r="D66" s="733" t="s">
        <v>1234</v>
      </c>
      <c r="E66" s="734"/>
      <c r="F66" s="735"/>
      <c r="G66" s="378">
        <f t="shared" si="5"/>
        <v>2583.4720000000002</v>
      </c>
      <c r="H66" s="492"/>
      <c r="I66" s="124">
        <f t="shared" si="3"/>
        <v>3229.34</v>
      </c>
      <c r="J66" s="26">
        <f t="shared" si="4"/>
        <v>0.2</v>
      </c>
      <c r="M66" s="236" t="s">
        <v>1259</v>
      </c>
      <c r="N66" s="236" t="s">
        <v>1260</v>
      </c>
      <c r="O66" s="236">
        <v>0</v>
      </c>
      <c r="P66" s="259">
        <v>4999.16</v>
      </c>
    </row>
    <row r="67" spans="1:16" ht="120.75" thickBot="1" x14ac:dyDescent="0.3">
      <c r="A67" s="740" t="s">
        <v>1235</v>
      </c>
      <c r="B67" s="576"/>
      <c r="C67" s="294"/>
      <c r="D67" s="733" t="s">
        <v>1236</v>
      </c>
      <c r="E67" s="734"/>
      <c r="F67" s="735"/>
      <c r="G67" s="378">
        <f t="shared" si="5"/>
        <v>3631.576</v>
      </c>
      <c r="H67" s="492"/>
      <c r="I67" s="124">
        <f t="shared" si="3"/>
        <v>4539.47</v>
      </c>
      <c r="J67" s="26">
        <f t="shared" si="4"/>
        <v>0.2</v>
      </c>
      <c r="M67" s="236" t="s">
        <v>1261</v>
      </c>
      <c r="N67" s="236" t="s">
        <v>1262</v>
      </c>
      <c r="O67" s="236">
        <v>0</v>
      </c>
      <c r="P67" s="259">
        <v>1815.79</v>
      </c>
    </row>
    <row r="68" spans="1:16" ht="165.75" thickBot="1" x14ac:dyDescent="0.3">
      <c r="A68" s="740" t="s">
        <v>1237</v>
      </c>
      <c r="B68" s="576"/>
      <c r="C68" s="294"/>
      <c r="D68" s="733" t="s">
        <v>1238</v>
      </c>
      <c r="E68" s="734"/>
      <c r="F68" s="735"/>
      <c r="G68" s="378">
        <f t="shared" si="5"/>
        <v>1277.944</v>
      </c>
      <c r="H68" s="492"/>
      <c r="I68" s="124">
        <f t="shared" si="3"/>
        <v>1597.43</v>
      </c>
      <c r="J68" s="26">
        <f t="shared" si="4"/>
        <v>0.2</v>
      </c>
      <c r="M68" s="236" t="s">
        <v>1263</v>
      </c>
      <c r="N68" s="236" t="s">
        <v>1264</v>
      </c>
      <c r="O68" s="236">
        <v>0</v>
      </c>
      <c r="P68" s="259">
        <v>3700.53</v>
      </c>
    </row>
    <row r="69" spans="1:16" ht="135.75" thickBot="1" x14ac:dyDescent="0.3">
      <c r="A69" s="740" t="s">
        <v>1239</v>
      </c>
      <c r="B69" s="576"/>
      <c r="C69" s="294"/>
      <c r="D69" s="733" t="s">
        <v>1240</v>
      </c>
      <c r="E69" s="734"/>
      <c r="F69" s="735"/>
      <c r="G69" s="378">
        <f t="shared" si="5"/>
        <v>2675.4160000000002</v>
      </c>
      <c r="H69" s="492"/>
      <c r="I69" s="124">
        <f t="shared" si="3"/>
        <v>3344.27</v>
      </c>
      <c r="J69" s="26">
        <f t="shared" si="4"/>
        <v>0.2</v>
      </c>
      <c r="M69" s="236" t="s">
        <v>1265</v>
      </c>
      <c r="N69" s="236" t="s">
        <v>1266</v>
      </c>
      <c r="O69" s="236">
        <v>0</v>
      </c>
      <c r="P69" s="259">
        <v>5573.78</v>
      </c>
    </row>
    <row r="70" spans="1:16" ht="120.75" thickBot="1" x14ac:dyDescent="0.3">
      <c r="A70" s="740" t="s">
        <v>1241</v>
      </c>
      <c r="B70" s="576"/>
      <c r="C70" s="294"/>
      <c r="D70" s="733" t="s">
        <v>1242</v>
      </c>
      <c r="E70" s="734"/>
      <c r="F70" s="735"/>
      <c r="G70" s="378">
        <f t="shared" si="5"/>
        <v>4054.4879999999998</v>
      </c>
      <c r="H70" s="492"/>
      <c r="I70" s="124">
        <f t="shared" si="3"/>
        <v>5068.1099999999997</v>
      </c>
      <c r="J70" s="26">
        <f t="shared" si="4"/>
        <v>0.2</v>
      </c>
      <c r="M70" s="236" t="s">
        <v>1267</v>
      </c>
      <c r="N70" s="236" t="s">
        <v>1268</v>
      </c>
      <c r="O70" s="236">
        <v>0</v>
      </c>
      <c r="P70" s="259">
        <v>2172.06</v>
      </c>
    </row>
    <row r="71" spans="1:16" ht="165.75" thickBot="1" x14ac:dyDescent="0.3">
      <c r="A71" s="740" t="s">
        <v>1243</v>
      </c>
      <c r="B71" s="576"/>
      <c r="C71" s="294"/>
      <c r="D71" s="733" t="s">
        <v>1244</v>
      </c>
      <c r="E71" s="734"/>
      <c r="F71" s="735"/>
      <c r="G71" s="378">
        <f t="shared" si="5"/>
        <v>1498.6079999999999</v>
      </c>
      <c r="H71" s="492"/>
      <c r="I71" s="124">
        <f t="shared" si="3"/>
        <v>1873.26</v>
      </c>
      <c r="J71" s="26">
        <f t="shared" si="4"/>
        <v>0.2</v>
      </c>
      <c r="M71" s="236" t="s">
        <v>1269</v>
      </c>
      <c r="N71" s="236" t="s">
        <v>1270</v>
      </c>
      <c r="O71" s="236">
        <v>0</v>
      </c>
      <c r="P71" s="259">
        <v>4045.3</v>
      </c>
    </row>
    <row r="72" spans="1:16" ht="105.75" thickBot="1" x14ac:dyDescent="0.3">
      <c r="A72" s="740" t="s">
        <v>1245</v>
      </c>
      <c r="B72" s="576"/>
      <c r="C72" s="294"/>
      <c r="D72" s="733" t="s">
        <v>1246</v>
      </c>
      <c r="E72" s="734"/>
      <c r="F72" s="735"/>
      <c r="G72" s="378">
        <f t="shared" si="5"/>
        <v>2868.4880000000003</v>
      </c>
      <c r="H72" s="492"/>
      <c r="I72" s="124">
        <f t="shared" si="3"/>
        <v>3585.61</v>
      </c>
      <c r="J72" s="26">
        <f t="shared" si="4"/>
        <v>0.2</v>
      </c>
      <c r="M72" s="236" t="s">
        <v>1271</v>
      </c>
      <c r="N72" s="236" t="s">
        <v>1442</v>
      </c>
      <c r="O72" s="236">
        <v>406</v>
      </c>
      <c r="P72" s="259">
        <v>4860.45</v>
      </c>
    </row>
    <row r="73" spans="1:16" ht="105.75" thickBot="1" x14ac:dyDescent="0.3">
      <c r="A73" s="740" t="s">
        <v>1247</v>
      </c>
      <c r="B73" s="576"/>
      <c r="C73" s="294"/>
      <c r="D73" s="733" t="s">
        <v>1248</v>
      </c>
      <c r="E73" s="734"/>
      <c r="F73" s="735"/>
      <c r="G73" s="378">
        <f t="shared" si="5"/>
        <v>3668.3519999999999</v>
      </c>
      <c r="H73" s="492"/>
      <c r="I73" s="124">
        <f t="shared" si="3"/>
        <v>4585.4399999999996</v>
      </c>
      <c r="J73" s="26">
        <f t="shared" si="4"/>
        <v>0.2</v>
      </c>
      <c r="M73" s="236" t="s">
        <v>1273</v>
      </c>
      <c r="N73" s="236" t="s">
        <v>1443</v>
      </c>
      <c r="O73" s="236">
        <v>205</v>
      </c>
      <c r="P73" s="259">
        <v>1995</v>
      </c>
    </row>
    <row r="74" spans="1:16" ht="60.75" thickBot="1" x14ac:dyDescent="0.3">
      <c r="A74" s="740" t="s">
        <v>1249</v>
      </c>
      <c r="B74" s="576"/>
      <c r="C74" s="294"/>
      <c r="D74" s="733" t="s">
        <v>1250</v>
      </c>
      <c r="E74" s="734"/>
      <c r="F74" s="735"/>
      <c r="G74" s="378">
        <f t="shared" si="5"/>
        <v>1305.528</v>
      </c>
      <c r="H74" s="492"/>
      <c r="I74" s="124">
        <f t="shared" si="3"/>
        <v>1631.91</v>
      </c>
      <c r="J74" s="26">
        <f t="shared" si="4"/>
        <v>0.2</v>
      </c>
      <c r="M74" s="236" t="s">
        <v>1275</v>
      </c>
      <c r="N74" s="236" t="s">
        <v>1276</v>
      </c>
      <c r="O74" s="236">
        <v>198</v>
      </c>
      <c r="P74" s="236">
        <v>838.95</v>
      </c>
    </row>
    <row r="75" spans="1:16" ht="60.75" thickBot="1" x14ac:dyDescent="0.3">
      <c r="A75" s="740" t="s">
        <v>1251</v>
      </c>
      <c r="B75" s="576"/>
      <c r="C75" s="294"/>
      <c r="D75" s="733" t="s">
        <v>1252</v>
      </c>
      <c r="E75" s="734"/>
      <c r="F75" s="735"/>
      <c r="G75" s="378">
        <f t="shared" si="5"/>
        <v>2620.248</v>
      </c>
      <c r="H75" s="492"/>
      <c r="I75" s="124">
        <f t="shared" si="3"/>
        <v>3275.31</v>
      </c>
      <c r="J75" s="26">
        <f t="shared" si="4"/>
        <v>0.2</v>
      </c>
      <c r="M75" s="236" t="s">
        <v>1277</v>
      </c>
      <c r="N75" s="236" t="s">
        <v>1278</v>
      </c>
      <c r="O75" s="236">
        <v>249</v>
      </c>
      <c r="P75" s="236">
        <v>982.8</v>
      </c>
    </row>
    <row r="76" spans="1:16" ht="90.75" thickBot="1" x14ac:dyDescent="0.3">
      <c r="A76" s="740" t="s">
        <v>1253</v>
      </c>
      <c r="B76" s="576"/>
      <c r="C76" s="294"/>
      <c r="D76" s="733" t="s">
        <v>1254</v>
      </c>
      <c r="E76" s="734"/>
      <c r="F76" s="735"/>
      <c r="G76" s="378">
        <f t="shared" si="5"/>
        <v>3879.8160000000003</v>
      </c>
      <c r="H76" s="492"/>
      <c r="I76" s="124">
        <f t="shared" si="3"/>
        <v>4849.7700000000004</v>
      </c>
      <c r="J76" s="26">
        <f t="shared" si="4"/>
        <v>0.2</v>
      </c>
      <c r="M76" s="236" t="s">
        <v>1279</v>
      </c>
      <c r="N76" s="236" t="s">
        <v>1280</v>
      </c>
      <c r="O76" s="236">
        <v>249</v>
      </c>
      <c r="P76" s="236">
        <v>982.8</v>
      </c>
    </row>
    <row r="77" spans="1:16" ht="60.75" thickBot="1" x14ac:dyDescent="0.3">
      <c r="A77" s="740" t="s">
        <v>1255</v>
      </c>
      <c r="B77" s="576"/>
      <c r="C77" s="294"/>
      <c r="D77" s="733" t="s">
        <v>1256</v>
      </c>
      <c r="E77" s="734"/>
      <c r="F77" s="735"/>
      <c r="G77" s="378">
        <f t="shared" si="5"/>
        <v>1388.28</v>
      </c>
      <c r="H77" s="492"/>
      <c r="I77" s="124">
        <f t="shared" si="3"/>
        <v>1735.35</v>
      </c>
      <c r="J77" s="26">
        <f t="shared" si="4"/>
        <v>0.2</v>
      </c>
      <c r="M77" s="236" t="s">
        <v>1281</v>
      </c>
      <c r="N77" s="236" t="s">
        <v>1282</v>
      </c>
      <c r="O77" s="236">
        <v>311</v>
      </c>
      <c r="P77" s="259">
        <v>1138.2</v>
      </c>
    </row>
    <row r="78" spans="1:16" ht="90.75" thickBot="1" x14ac:dyDescent="0.3">
      <c r="A78" s="740" t="s">
        <v>1257</v>
      </c>
      <c r="B78" s="576"/>
      <c r="C78" s="294"/>
      <c r="D78" s="733" t="s">
        <v>1258</v>
      </c>
      <c r="E78" s="734"/>
      <c r="F78" s="735"/>
      <c r="G78" s="378">
        <f t="shared" si="5"/>
        <v>2767.3599999999997</v>
      </c>
      <c r="H78" s="492"/>
      <c r="I78" s="124">
        <f t="shared" si="3"/>
        <v>3459.2</v>
      </c>
      <c r="J78" s="26">
        <f t="shared" si="4"/>
        <v>0.2</v>
      </c>
      <c r="M78" s="236" t="s">
        <v>1283</v>
      </c>
      <c r="N78" s="236" t="s">
        <v>1284</v>
      </c>
      <c r="O78" s="236">
        <v>311</v>
      </c>
      <c r="P78" s="259">
        <v>1138.2</v>
      </c>
    </row>
    <row r="79" spans="1:16" ht="60.75" thickBot="1" x14ac:dyDescent="0.3">
      <c r="A79" s="740" t="s">
        <v>1259</v>
      </c>
      <c r="B79" s="576"/>
      <c r="C79" s="294"/>
      <c r="D79" s="733" t="s">
        <v>1260</v>
      </c>
      <c r="E79" s="734"/>
      <c r="F79" s="735"/>
      <c r="G79" s="378">
        <f t="shared" si="5"/>
        <v>3999.328</v>
      </c>
      <c r="H79" s="492"/>
      <c r="I79" s="124">
        <f t="shared" si="3"/>
        <v>4999.16</v>
      </c>
      <c r="J79" s="26">
        <f t="shared" si="4"/>
        <v>0.2</v>
      </c>
      <c r="M79" s="236" t="s">
        <v>1285</v>
      </c>
      <c r="N79" s="236" t="s">
        <v>1286</v>
      </c>
      <c r="O79" s="236">
        <v>357</v>
      </c>
      <c r="P79" s="259">
        <v>1224.3</v>
      </c>
    </row>
    <row r="80" spans="1:16" ht="90.75" thickBot="1" x14ac:dyDescent="0.3">
      <c r="A80" s="740" t="s">
        <v>1261</v>
      </c>
      <c r="B80" s="576"/>
      <c r="C80" s="294"/>
      <c r="D80" s="733" t="s">
        <v>1262</v>
      </c>
      <c r="E80" s="734"/>
      <c r="F80" s="735"/>
      <c r="G80" s="378">
        <f t="shared" si="5"/>
        <v>1452.6320000000001</v>
      </c>
      <c r="H80" s="492"/>
      <c r="I80" s="124">
        <f t="shared" si="3"/>
        <v>1815.79</v>
      </c>
      <c r="J80" s="26">
        <f t="shared" si="4"/>
        <v>0.2</v>
      </c>
      <c r="M80" s="236" t="s">
        <v>1287</v>
      </c>
      <c r="N80" s="236" t="s">
        <v>1288</v>
      </c>
      <c r="O80" s="236">
        <v>357</v>
      </c>
      <c r="P80" s="259">
        <v>1224.3</v>
      </c>
    </row>
    <row r="81" spans="1:16" ht="105.75" thickBot="1" x14ac:dyDescent="0.3">
      <c r="A81" s="740" t="s">
        <v>1263</v>
      </c>
      <c r="B81" s="576"/>
      <c r="C81" s="294"/>
      <c r="D81" s="733" t="s">
        <v>1264</v>
      </c>
      <c r="E81" s="734"/>
      <c r="F81" s="735"/>
      <c r="G81" s="378">
        <f t="shared" si="5"/>
        <v>2960.424</v>
      </c>
      <c r="H81" s="492"/>
      <c r="I81" s="124">
        <f t="shared" si="3"/>
        <v>3700.53</v>
      </c>
      <c r="J81" s="26">
        <f t="shared" si="4"/>
        <v>0.2</v>
      </c>
      <c r="M81" s="236" t="s">
        <v>1289</v>
      </c>
      <c r="N81" s="236" t="s">
        <v>1444</v>
      </c>
      <c r="O81" s="236">
        <v>230</v>
      </c>
      <c r="P81" s="259">
        <v>2175.31</v>
      </c>
    </row>
    <row r="82" spans="1:16" ht="135.75" thickBot="1" x14ac:dyDescent="0.3">
      <c r="A82" s="740" t="s">
        <v>1265</v>
      </c>
      <c r="B82" s="576"/>
      <c r="C82" s="294"/>
      <c r="D82" s="733" t="s">
        <v>1266</v>
      </c>
      <c r="E82" s="734"/>
      <c r="F82" s="735"/>
      <c r="G82" s="378">
        <f t="shared" si="5"/>
        <v>4459.0239999999994</v>
      </c>
      <c r="H82" s="492"/>
      <c r="I82" s="124">
        <f t="shared" si="3"/>
        <v>5573.78</v>
      </c>
      <c r="J82" s="26">
        <f t="shared" si="4"/>
        <v>0.2</v>
      </c>
      <c r="M82" s="236" t="s">
        <v>1291</v>
      </c>
      <c r="N82" s="236" t="s">
        <v>1445</v>
      </c>
      <c r="O82" s="236">
        <v>830</v>
      </c>
      <c r="P82" s="259">
        <v>2182.8000000000002</v>
      </c>
    </row>
    <row r="83" spans="1:16" ht="15.75" thickBot="1" x14ac:dyDescent="0.3">
      <c r="A83" s="740" t="s">
        <v>1267</v>
      </c>
      <c r="B83" s="576"/>
      <c r="C83" s="294"/>
      <c r="D83" s="733" t="s">
        <v>1268</v>
      </c>
      <c r="E83" s="734"/>
      <c r="F83" s="735"/>
      <c r="G83" s="378">
        <f t="shared" si="5"/>
        <v>1737.6479999999999</v>
      </c>
      <c r="H83" s="492"/>
      <c r="I83" s="124">
        <f t="shared" si="3"/>
        <v>2172.06</v>
      </c>
      <c r="J83" s="26">
        <f t="shared" si="4"/>
        <v>0.2</v>
      </c>
      <c r="N83" s="238"/>
      <c r="O83" s="242"/>
    </row>
    <row r="84" spans="1:16" x14ac:dyDescent="0.25">
      <c r="A84" s="740" t="s">
        <v>1269</v>
      </c>
      <c r="B84" s="576"/>
      <c r="C84" s="294"/>
      <c r="D84" s="733" t="s">
        <v>1270</v>
      </c>
      <c r="E84" s="734"/>
      <c r="F84" s="735"/>
      <c r="G84" s="378">
        <f t="shared" si="5"/>
        <v>3236.2400000000002</v>
      </c>
      <c r="H84" s="492"/>
      <c r="I84" s="124">
        <f t="shared" si="3"/>
        <v>4045.3</v>
      </c>
      <c r="J84" s="26">
        <f t="shared" si="4"/>
        <v>0.2</v>
      </c>
      <c r="N84" s="238"/>
      <c r="O84" s="242"/>
    </row>
    <row r="85" spans="1:16" ht="15.75" thickBot="1" x14ac:dyDescent="0.3">
      <c r="A85" s="747"/>
      <c r="B85" s="748"/>
      <c r="C85" s="253"/>
      <c r="D85" s="749"/>
      <c r="E85" s="750"/>
      <c r="F85" s="748"/>
      <c r="G85" s="749"/>
      <c r="H85" s="751"/>
    </row>
  </sheetData>
  <mergeCells count="208">
    <mergeCell ref="A85:B85"/>
    <mergeCell ref="D85:F85"/>
    <mergeCell ref="G85:H85"/>
    <mergeCell ref="A83:B83"/>
    <mergeCell ref="D83:F83"/>
    <mergeCell ref="G83:H83"/>
    <mergeCell ref="A84:B84"/>
    <mergeCell ref="D84:F84"/>
    <mergeCell ref="G84:H84"/>
    <mergeCell ref="A81:B81"/>
    <mergeCell ref="D81:F81"/>
    <mergeCell ref="G81:H81"/>
    <mergeCell ref="A82:B82"/>
    <mergeCell ref="D82:F82"/>
    <mergeCell ref="G82:H82"/>
    <mergeCell ref="A79:B79"/>
    <mergeCell ref="D79:F79"/>
    <mergeCell ref="G79:H79"/>
    <mergeCell ref="A80:B80"/>
    <mergeCell ref="D80:F80"/>
    <mergeCell ref="G80:H80"/>
    <mergeCell ref="A77:B77"/>
    <mergeCell ref="D77:F77"/>
    <mergeCell ref="G77:H77"/>
    <mergeCell ref="A78:B78"/>
    <mergeCell ref="D78:F78"/>
    <mergeCell ref="G78:H78"/>
    <mergeCell ref="A75:B75"/>
    <mergeCell ref="D75:F75"/>
    <mergeCell ref="G75:H75"/>
    <mergeCell ref="A76:B76"/>
    <mergeCell ref="D76:F76"/>
    <mergeCell ref="G76:H76"/>
    <mergeCell ref="A73:B73"/>
    <mergeCell ref="D73:F73"/>
    <mergeCell ref="G73:H73"/>
    <mergeCell ref="A74:B74"/>
    <mergeCell ref="D74:F74"/>
    <mergeCell ref="G74:H74"/>
    <mergeCell ref="A71:B71"/>
    <mergeCell ref="D71:F71"/>
    <mergeCell ref="G71:H71"/>
    <mergeCell ref="A72:B72"/>
    <mergeCell ref="D72:F72"/>
    <mergeCell ref="G72:H72"/>
    <mergeCell ref="A69:B69"/>
    <mergeCell ref="D69:F69"/>
    <mergeCell ref="G69:H69"/>
    <mergeCell ref="A70:B70"/>
    <mergeCell ref="D70:F70"/>
    <mergeCell ref="G70:H70"/>
    <mergeCell ref="A67:B67"/>
    <mergeCell ref="D67:F67"/>
    <mergeCell ref="G67:H67"/>
    <mergeCell ref="A68:B68"/>
    <mergeCell ref="D68:F68"/>
    <mergeCell ref="G68:H68"/>
    <mergeCell ref="A65:B65"/>
    <mergeCell ref="D65:F65"/>
    <mergeCell ref="G65:H65"/>
    <mergeCell ref="A66:B66"/>
    <mergeCell ref="D66:F66"/>
    <mergeCell ref="G66:H66"/>
    <mergeCell ref="A63:B63"/>
    <mergeCell ref="D63:F63"/>
    <mergeCell ref="G63:H63"/>
    <mergeCell ref="A64:B64"/>
    <mergeCell ref="D64:F64"/>
    <mergeCell ref="G64:H64"/>
    <mergeCell ref="A61:B61"/>
    <mergeCell ref="D61:F61"/>
    <mergeCell ref="G61:H61"/>
    <mergeCell ref="A62:B62"/>
    <mergeCell ref="D62:F62"/>
    <mergeCell ref="G62:H62"/>
    <mergeCell ref="A59:B59"/>
    <mergeCell ref="D59:F59"/>
    <mergeCell ref="G59:H59"/>
    <mergeCell ref="A60:B60"/>
    <mergeCell ref="D60:F60"/>
    <mergeCell ref="G60:H60"/>
    <mergeCell ref="A57:B57"/>
    <mergeCell ref="D57:F57"/>
    <mergeCell ref="G57:H57"/>
    <mergeCell ref="A58:B58"/>
    <mergeCell ref="D58:F58"/>
    <mergeCell ref="G58:H58"/>
    <mergeCell ref="A55:B55"/>
    <mergeCell ref="D55:F55"/>
    <mergeCell ref="G55:H55"/>
    <mergeCell ref="A56:B56"/>
    <mergeCell ref="D56:F56"/>
    <mergeCell ref="G56:H56"/>
    <mergeCell ref="A53:B53"/>
    <mergeCell ref="D53:F53"/>
    <mergeCell ref="G53:H53"/>
    <mergeCell ref="A54:B54"/>
    <mergeCell ref="D54:F54"/>
    <mergeCell ref="G54:H54"/>
    <mergeCell ref="A51:B51"/>
    <mergeCell ref="D51:F51"/>
    <mergeCell ref="G51:H51"/>
    <mergeCell ref="A52:B52"/>
    <mergeCell ref="D52:F52"/>
    <mergeCell ref="G52:H52"/>
    <mergeCell ref="A49:B49"/>
    <mergeCell ref="D49:F49"/>
    <mergeCell ref="G49:H49"/>
    <mergeCell ref="A50:B50"/>
    <mergeCell ref="D50:F50"/>
    <mergeCell ref="G50:H50"/>
    <mergeCell ref="A46:B46"/>
    <mergeCell ref="D46:F46"/>
    <mergeCell ref="G46:H46"/>
    <mergeCell ref="A47:B48"/>
    <mergeCell ref="C47:C48"/>
    <mergeCell ref="D47:F48"/>
    <mergeCell ref="G47:H48"/>
    <mergeCell ref="A44:B44"/>
    <mergeCell ref="D44:F44"/>
    <mergeCell ref="G44:H44"/>
    <mergeCell ref="A45:B45"/>
    <mergeCell ref="D45:F45"/>
    <mergeCell ref="G45:H45"/>
    <mergeCell ref="A42:B42"/>
    <mergeCell ref="D42:F42"/>
    <mergeCell ref="G42:H42"/>
    <mergeCell ref="A43:B43"/>
    <mergeCell ref="D43:F43"/>
    <mergeCell ref="G43:H43"/>
    <mergeCell ref="A40:B40"/>
    <mergeCell ref="D40:F40"/>
    <mergeCell ref="G40:H40"/>
    <mergeCell ref="A41:B41"/>
    <mergeCell ref="D41:F41"/>
    <mergeCell ref="G41:H41"/>
    <mergeCell ref="A38:B38"/>
    <mergeCell ref="D38:F38"/>
    <mergeCell ref="G38:H38"/>
    <mergeCell ref="A39:B39"/>
    <mergeCell ref="D39:F39"/>
    <mergeCell ref="G39:H39"/>
    <mergeCell ref="A36:B36"/>
    <mergeCell ref="D36:F36"/>
    <mergeCell ref="G36:H36"/>
    <mergeCell ref="A37:B37"/>
    <mergeCell ref="D37:F37"/>
    <mergeCell ref="G37:H37"/>
    <mergeCell ref="A34:B34"/>
    <mergeCell ref="D34:F34"/>
    <mergeCell ref="G34:H34"/>
    <mergeCell ref="A35:B35"/>
    <mergeCell ref="D35:F35"/>
    <mergeCell ref="G35:H35"/>
    <mergeCell ref="D30:F30"/>
    <mergeCell ref="G30:H30"/>
    <mergeCell ref="D31:F31"/>
    <mergeCell ref="G31:H31"/>
    <mergeCell ref="A32:B33"/>
    <mergeCell ref="C32:C33"/>
    <mergeCell ref="D32:F33"/>
    <mergeCell ref="G32:H33"/>
    <mergeCell ref="D27:F27"/>
    <mergeCell ref="G27:H27"/>
    <mergeCell ref="D28:F28"/>
    <mergeCell ref="G28:H28"/>
    <mergeCell ref="D29:F29"/>
    <mergeCell ref="G29:H29"/>
    <mergeCell ref="A22:C22"/>
    <mergeCell ref="D22:H22"/>
    <mergeCell ref="A24:D24"/>
    <mergeCell ref="E24:F24"/>
    <mergeCell ref="G24:H24"/>
    <mergeCell ref="A25:B26"/>
    <mergeCell ref="C25:C26"/>
    <mergeCell ref="D25:F26"/>
    <mergeCell ref="G25:H26"/>
    <mergeCell ref="A19:C19"/>
    <mergeCell ref="D19:H19"/>
    <mergeCell ref="A20:C20"/>
    <mergeCell ref="D20:H20"/>
    <mergeCell ref="A21:C21"/>
    <mergeCell ref="D21:H21"/>
    <mergeCell ref="A15:D15"/>
    <mergeCell ref="A16:C16"/>
    <mergeCell ref="D16:H16"/>
    <mergeCell ref="A17:C17"/>
    <mergeCell ref="D17:H17"/>
    <mergeCell ref="A18:C18"/>
    <mergeCell ref="D18:H18"/>
    <mergeCell ref="A12:C12"/>
    <mergeCell ref="D12:E12"/>
    <mergeCell ref="G12:H12"/>
    <mergeCell ref="A9:C9"/>
    <mergeCell ref="D9:E9"/>
    <mergeCell ref="G9:H9"/>
    <mergeCell ref="A10:C10"/>
    <mergeCell ref="D10:E10"/>
    <mergeCell ref="G10:H10"/>
    <mergeCell ref="D1:H2"/>
    <mergeCell ref="D4:H4"/>
    <mergeCell ref="D6:H6"/>
    <mergeCell ref="A8:C8"/>
    <mergeCell ref="D8:E8"/>
    <mergeCell ref="G8:H8"/>
    <mergeCell ref="A11:C11"/>
    <mergeCell ref="D11:E11"/>
    <mergeCell ref="G11:H11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P102"/>
  <sheetViews>
    <sheetView view="pageLayout" zoomScale="81" zoomScaleNormal="100" zoomScalePageLayoutView="81" workbookViewId="0">
      <selection activeCell="E13" sqref="E13"/>
    </sheetView>
  </sheetViews>
  <sheetFormatPr defaultColWidth="9.140625" defaultRowHeight="15" x14ac:dyDescent="0.25"/>
  <cols>
    <col min="1" max="1" width="9.140625" style="27" customWidth="1"/>
    <col min="2" max="2" width="21" style="27" customWidth="1"/>
    <col min="3" max="3" width="11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1" width="9.140625" style="27" hidden="1" customWidth="1"/>
    <col min="12" max="12" width="19.7109375" style="27" hidden="1" customWidth="1"/>
    <col min="13" max="13" width="56.85546875" style="27" hidden="1" customWidth="1"/>
    <col min="14" max="15" width="0" style="27" hidden="1" customWidth="1"/>
    <col min="16" max="16384" width="9.140625" style="27"/>
  </cols>
  <sheetData>
    <row r="1" spans="1:13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13" ht="15.75" thickBot="1" x14ac:dyDescent="0.3">
      <c r="D2" s="669"/>
      <c r="E2" s="670"/>
      <c r="F2" s="670"/>
      <c r="G2" s="670"/>
      <c r="H2" s="671"/>
    </row>
    <row r="3" spans="1:13" ht="12" customHeight="1" thickBot="1" x14ac:dyDescent="0.3">
      <c r="D3" s="41"/>
      <c r="E3" s="41"/>
      <c r="F3" s="41"/>
      <c r="G3" s="41"/>
      <c r="H3" s="41"/>
    </row>
    <row r="4" spans="1:13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13" ht="13.5" customHeight="1" thickBot="1" x14ac:dyDescent="0.3">
      <c r="D5" s="42"/>
      <c r="E5" s="42"/>
      <c r="F5" s="42"/>
      <c r="G5" s="42"/>
    </row>
    <row r="6" spans="1:13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13" ht="15.75" thickBot="1" x14ac:dyDescent="0.3">
      <c r="A7" s="43"/>
      <c r="B7" s="43"/>
      <c r="C7" s="43"/>
      <c r="D7" s="43"/>
      <c r="E7" s="43"/>
    </row>
    <row r="8" spans="1:13" x14ac:dyDescent="0.25">
      <c r="A8" s="675" t="s">
        <v>1</v>
      </c>
      <c r="B8" s="676"/>
      <c r="C8" s="676"/>
      <c r="D8" s="677" t="s">
        <v>2</v>
      </c>
      <c r="E8" s="676"/>
      <c r="F8" s="200" t="s">
        <v>3</v>
      </c>
      <c r="G8" s="462" t="s">
        <v>569</v>
      </c>
      <c r="H8" s="463"/>
    </row>
    <row r="9" spans="1:13" x14ac:dyDescent="0.25">
      <c r="A9" s="686" t="str">
        <f>'Price Index'!A131:D131</f>
        <v>DX85R-3</v>
      </c>
      <c r="B9" s="687"/>
      <c r="C9" s="687"/>
      <c r="D9" s="687" t="str">
        <f xml:space="preserve"> 'Price Index'!E88</f>
        <v>US-10</v>
      </c>
      <c r="E9" s="687"/>
      <c r="F9" s="53">
        <f xml:space="preserve"> 'Price Index'!G11</f>
        <v>0.2</v>
      </c>
      <c r="G9" s="688">
        <f xml:space="preserve"> 'Price Index'!F131-'Price Index'!F131*'Price Index'!G11:H11</f>
        <v>88081.368000000002</v>
      </c>
      <c r="H9" s="689"/>
    </row>
    <row r="10" spans="1:13" hidden="1" x14ac:dyDescent="0.25">
      <c r="A10" s="686"/>
      <c r="B10" s="687"/>
      <c r="C10" s="687"/>
      <c r="D10" s="687"/>
      <c r="E10" s="687"/>
      <c r="F10" s="53"/>
      <c r="G10" s="688"/>
      <c r="H10" s="689"/>
    </row>
    <row r="11" spans="1:13" hidden="1" x14ac:dyDescent="0.25">
      <c r="A11" s="686"/>
      <c r="B11" s="687"/>
      <c r="C11" s="687"/>
      <c r="D11" s="687"/>
      <c r="E11" s="687"/>
      <c r="F11" s="53"/>
      <c r="G11" s="688"/>
      <c r="H11" s="689"/>
    </row>
    <row r="12" spans="1:13" ht="15.75" hidden="1" thickBot="1" x14ac:dyDescent="0.3">
      <c r="A12" s="729"/>
      <c r="B12" s="730"/>
      <c r="C12" s="730"/>
      <c r="D12" s="730"/>
      <c r="E12" s="730"/>
      <c r="F12" s="45"/>
      <c r="G12" s="684"/>
      <c r="H12" s="685"/>
    </row>
    <row r="13" spans="1:13" x14ac:dyDescent="0.25">
      <c r="A13" s="201"/>
      <c r="B13" s="201"/>
      <c r="C13" s="201"/>
      <c r="D13" s="201"/>
      <c r="E13" s="201"/>
      <c r="F13" s="187"/>
      <c r="G13" s="202"/>
      <c r="H13" s="203"/>
    </row>
    <row r="14" spans="1:13" ht="15.75" thickBot="1" x14ac:dyDescent="0.3"/>
    <row r="15" spans="1:13" ht="15.75" x14ac:dyDescent="0.25">
      <c r="A15" s="753" t="s">
        <v>4</v>
      </c>
      <c r="B15" s="754"/>
      <c r="C15" s="754"/>
      <c r="D15" s="754"/>
      <c r="E15" s="754"/>
      <c r="F15" s="754"/>
      <c r="G15" s="754"/>
      <c r="H15" s="755"/>
      <c r="M15" s="238"/>
    </row>
    <row r="16" spans="1:13" ht="14.45" customHeight="1" x14ac:dyDescent="0.25">
      <c r="A16" s="760" t="s">
        <v>1309</v>
      </c>
      <c r="B16" s="761"/>
      <c r="C16" s="761"/>
      <c r="D16" s="756" t="s">
        <v>1311</v>
      </c>
      <c r="E16" s="757"/>
      <c r="F16" s="757"/>
      <c r="G16" s="757"/>
      <c r="H16" s="758"/>
    </row>
    <row r="17" spans="1:16" ht="14.45" customHeight="1" x14ac:dyDescent="0.25">
      <c r="A17" s="760" t="s">
        <v>1293</v>
      </c>
      <c r="B17" s="761"/>
      <c r="C17" s="761"/>
      <c r="D17" s="756" t="s">
        <v>1312</v>
      </c>
      <c r="E17" s="757"/>
      <c r="F17" s="757"/>
      <c r="G17" s="757"/>
      <c r="H17" s="758"/>
      <c r="M17" s="238"/>
    </row>
    <row r="18" spans="1:16" ht="14.45" customHeight="1" x14ac:dyDescent="0.25">
      <c r="A18" s="760" t="s">
        <v>1294</v>
      </c>
      <c r="B18" s="761"/>
      <c r="C18" s="761"/>
      <c r="D18" s="756" t="s">
        <v>1313</v>
      </c>
      <c r="E18" s="757"/>
      <c r="F18" s="757"/>
      <c r="G18" s="757"/>
      <c r="H18" s="758"/>
      <c r="M18" s="6"/>
    </row>
    <row r="19" spans="1:16" ht="14.45" customHeight="1" x14ac:dyDescent="0.25">
      <c r="A19" s="760" t="s">
        <v>1295</v>
      </c>
      <c r="B19" s="761"/>
      <c r="C19" s="761"/>
      <c r="D19" s="756" t="s">
        <v>1308</v>
      </c>
      <c r="E19" s="757"/>
      <c r="F19" s="757"/>
      <c r="G19" s="757"/>
      <c r="H19" s="758"/>
      <c r="M19" s="238"/>
    </row>
    <row r="20" spans="1:16" ht="14.45" customHeight="1" x14ac:dyDescent="0.25">
      <c r="A20" s="760" t="s">
        <v>1296</v>
      </c>
      <c r="B20" s="761"/>
      <c r="C20" s="761"/>
      <c r="D20" s="756" t="s">
        <v>1314</v>
      </c>
      <c r="E20" s="757"/>
      <c r="F20" s="757"/>
      <c r="G20" s="757"/>
      <c r="H20" s="758"/>
    </row>
    <row r="21" spans="1:16" ht="14.45" customHeight="1" x14ac:dyDescent="0.25">
      <c r="A21" s="760" t="s">
        <v>1297</v>
      </c>
      <c r="B21" s="761"/>
      <c r="C21" s="761"/>
      <c r="D21" s="756" t="s">
        <v>1315</v>
      </c>
      <c r="E21" s="757"/>
      <c r="F21" s="757"/>
      <c r="G21" s="757"/>
      <c r="H21" s="758"/>
      <c r="M21" s="238"/>
    </row>
    <row r="22" spans="1:16" ht="15.75" thickBot="1" x14ac:dyDescent="0.3">
      <c r="A22" s="762" t="s">
        <v>1310</v>
      </c>
      <c r="B22" s="763"/>
      <c r="C22" s="763"/>
      <c r="D22" s="759"/>
      <c r="E22" s="714"/>
      <c r="F22" s="714"/>
      <c r="G22" s="714"/>
      <c r="H22" s="715"/>
      <c r="M22" s="6"/>
    </row>
    <row r="23" spans="1:16" x14ac:dyDescent="0.25">
      <c r="A23" s="43"/>
      <c r="B23" s="43"/>
      <c r="C23" s="43"/>
      <c r="D23" s="43"/>
      <c r="E23" s="43"/>
      <c r="F23" s="48"/>
      <c r="G23" s="49"/>
      <c r="H23" s="49"/>
      <c r="M23" s="238"/>
    </row>
    <row r="24" spans="1:16" ht="15.75" thickBot="1" x14ac:dyDescent="0.3">
      <c r="A24" s="716"/>
      <c r="B24" s="716"/>
      <c r="C24" s="716"/>
      <c r="D24" s="716"/>
      <c r="E24" s="716"/>
      <c r="F24" s="716"/>
      <c r="G24" s="716"/>
      <c r="H24" s="716"/>
    </row>
    <row r="25" spans="1:16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708" t="s">
        <v>569</v>
      </c>
      <c r="H25" s="709"/>
      <c r="M25" s="238"/>
    </row>
    <row r="26" spans="1:16" ht="15.75" thickBot="1" x14ac:dyDescent="0.3">
      <c r="A26" s="778"/>
      <c r="B26" s="779"/>
      <c r="C26" s="780"/>
      <c r="D26" s="781"/>
      <c r="E26" s="782"/>
      <c r="F26" s="779"/>
      <c r="G26" s="731"/>
      <c r="H26" s="732"/>
    </row>
    <row r="27" spans="1:16" ht="14.45" customHeight="1" x14ac:dyDescent="0.25">
      <c r="A27" s="736" t="s">
        <v>681</v>
      </c>
      <c r="B27" s="737"/>
      <c r="C27" s="255">
        <v>450</v>
      </c>
      <c r="D27" s="737" t="s">
        <v>1316</v>
      </c>
      <c r="E27" s="737"/>
      <c r="F27" s="737"/>
      <c r="G27" s="738">
        <f>SUM(I27-I27*J27)</f>
        <v>840.4799999999999</v>
      </c>
      <c r="H27" s="739"/>
      <c r="I27" s="124">
        <v>1050.5999999999999</v>
      </c>
      <c r="J27" s="26">
        <f xml:space="preserve"> $F$9</f>
        <v>0.2</v>
      </c>
      <c r="L27" s="238"/>
      <c r="P27" s="237"/>
    </row>
    <row r="28" spans="1:16" ht="14.45" customHeight="1" x14ac:dyDescent="0.25">
      <c r="A28" s="740" t="s">
        <v>22</v>
      </c>
      <c r="B28" s="576"/>
      <c r="C28" s="254" t="s">
        <v>23</v>
      </c>
      <c r="D28" s="576" t="s">
        <v>22</v>
      </c>
      <c r="E28" s="576"/>
      <c r="F28" s="576"/>
      <c r="G28" s="378">
        <f>SUM(I28-I28*J28)</f>
        <v>204</v>
      </c>
      <c r="H28" s="492"/>
      <c r="I28" s="125">
        <v>255</v>
      </c>
      <c r="J28" s="26">
        <f t="shared" ref="J28:J91" si="0" xml:space="preserve"> $F$9</f>
        <v>0.2</v>
      </c>
      <c r="L28" s="238"/>
      <c r="P28" s="236"/>
    </row>
    <row r="29" spans="1:16" ht="15" customHeight="1" x14ac:dyDescent="0.25">
      <c r="A29" s="740" t="s">
        <v>689</v>
      </c>
      <c r="B29" s="576"/>
      <c r="C29" s="254" t="s">
        <v>141</v>
      </c>
      <c r="D29" s="576" t="s">
        <v>142</v>
      </c>
      <c r="E29" s="576"/>
      <c r="F29" s="576"/>
      <c r="G29" s="378">
        <f t="shared" ref="G29:G32" si="1">SUM(I29-I29*J29)</f>
        <v>1169.328</v>
      </c>
      <c r="H29" s="492"/>
      <c r="I29" s="125">
        <v>1461.66</v>
      </c>
      <c r="J29" s="26">
        <f t="shared" si="0"/>
        <v>0.2</v>
      </c>
      <c r="L29" s="238"/>
      <c r="P29" s="237"/>
    </row>
    <row r="30" spans="1:16" ht="15" customHeight="1" x14ac:dyDescent="0.25">
      <c r="A30" s="740" t="s">
        <v>26</v>
      </c>
      <c r="B30" s="576"/>
      <c r="C30" s="254" t="s">
        <v>27</v>
      </c>
      <c r="D30" s="576" t="s">
        <v>26</v>
      </c>
      <c r="E30" s="576"/>
      <c r="F30" s="576"/>
      <c r="G30" s="378">
        <f t="shared" si="1"/>
        <v>163.19999999999999</v>
      </c>
      <c r="H30" s="492"/>
      <c r="I30" s="125">
        <v>204</v>
      </c>
      <c r="J30" s="26">
        <f t="shared" si="0"/>
        <v>0.2</v>
      </c>
      <c r="L30" s="238"/>
      <c r="P30" s="236"/>
    </row>
    <row r="31" spans="1:16" ht="15" customHeight="1" x14ac:dyDescent="0.25">
      <c r="A31" s="740"/>
      <c r="B31" s="576"/>
      <c r="C31" s="244"/>
      <c r="D31" s="576"/>
      <c r="E31" s="576"/>
      <c r="F31" s="576"/>
      <c r="G31" s="378">
        <f t="shared" si="1"/>
        <v>0</v>
      </c>
      <c r="H31" s="492"/>
      <c r="I31" s="126"/>
      <c r="J31" s="26">
        <f t="shared" si="0"/>
        <v>0.2</v>
      </c>
      <c r="L31" s="238"/>
      <c r="M31" s="238"/>
      <c r="N31" s="1"/>
      <c r="O31" s="1"/>
    </row>
    <row r="32" spans="1:16" ht="15" customHeight="1" thickBot="1" x14ac:dyDescent="0.3">
      <c r="A32" s="764"/>
      <c r="B32" s="765"/>
      <c r="C32" s="152"/>
      <c r="D32" s="765"/>
      <c r="E32" s="765"/>
      <c r="F32" s="765"/>
      <c r="G32" s="766">
        <f t="shared" si="1"/>
        <v>0</v>
      </c>
      <c r="H32" s="767"/>
      <c r="I32" s="125"/>
      <c r="J32" s="26">
        <f t="shared" si="0"/>
        <v>0.2</v>
      </c>
      <c r="L32" s="238"/>
      <c r="M32" s="6"/>
      <c r="N32" s="1"/>
      <c r="O32" s="1"/>
    </row>
    <row r="33" spans="1:15" ht="15" customHeight="1" x14ac:dyDescent="0.25">
      <c r="A33" s="768" t="s">
        <v>56</v>
      </c>
      <c r="B33" s="769"/>
      <c r="C33" s="772" t="s">
        <v>63</v>
      </c>
      <c r="D33" s="772" t="s">
        <v>1</v>
      </c>
      <c r="E33" s="772"/>
      <c r="F33" s="772"/>
      <c r="G33" s="774" t="s">
        <v>569</v>
      </c>
      <c r="H33" s="775"/>
      <c r="I33" s="125"/>
      <c r="J33" s="26"/>
      <c r="L33" s="241"/>
      <c r="M33" s="238"/>
      <c r="N33" s="241"/>
      <c r="O33" s="241"/>
    </row>
    <row r="34" spans="1:15" ht="15" customHeight="1" x14ac:dyDescent="0.25">
      <c r="A34" s="770"/>
      <c r="B34" s="771"/>
      <c r="C34" s="773"/>
      <c r="D34" s="773"/>
      <c r="E34" s="773"/>
      <c r="F34" s="773"/>
      <c r="G34" s="776"/>
      <c r="H34" s="777"/>
      <c r="I34" s="125"/>
      <c r="J34" s="26"/>
    </row>
    <row r="35" spans="1:15" ht="33.950000000000003" customHeight="1" x14ac:dyDescent="0.25">
      <c r="A35" s="574">
        <v>19406990</v>
      </c>
      <c r="B35" s="575"/>
      <c r="C35" s="90"/>
      <c r="D35" s="576" t="s">
        <v>1317</v>
      </c>
      <c r="E35" s="576"/>
      <c r="F35" s="576"/>
      <c r="G35" s="378">
        <f t="shared" ref="G35:G46" si="2">SUM(I35-I35*J35)</f>
        <v>5236</v>
      </c>
      <c r="H35" s="492"/>
      <c r="I35" s="242">
        <v>6545</v>
      </c>
      <c r="J35" s="26">
        <f t="shared" si="0"/>
        <v>0.2</v>
      </c>
      <c r="N35" s="238"/>
      <c r="O35" s="242"/>
    </row>
    <row r="36" spans="1:15" ht="14.45" customHeight="1" x14ac:dyDescent="0.25">
      <c r="A36" s="574">
        <v>7238237</v>
      </c>
      <c r="B36" s="575"/>
      <c r="C36" s="90"/>
      <c r="D36" s="576" t="s">
        <v>1318</v>
      </c>
      <c r="E36" s="576"/>
      <c r="F36" s="576"/>
      <c r="G36" s="378">
        <f t="shared" si="2"/>
        <v>1084.4639999999999</v>
      </c>
      <c r="H36" s="492"/>
      <c r="I36" s="242">
        <v>1355.58</v>
      </c>
      <c r="J36" s="26">
        <f t="shared" si="0"/>
        <v>0.2</v>
      </c>
      <c r="N36" s="238"/>
      <c r="O36" s="242"/>
    </row>
    <row r="37" spans="1:15" ht="15" customHeight="1" x14ac:dyDescent="0.25">
      <c r="A37" s="574" t="s">
        <v>1319</v>
      </c>
      <c r="B37" s="575"/>
      <c r="C37" s="90"/>
      <c r="D37" s="576" t="s">
        <v>1320</v>
      </c>
      <c r="E37" s="576"/>
      <c r="F37" s="576"/>
      <c r="G37" s="378">
        <f t="shared" si="2"/>
        <v>1377.6</v>
      </c>
      <c r="H37" s="492"/>
      <c r="I37" s="242">
        <v>1722</v>
      </c>
      <c r="J37" s="26">
        <f t="shared" si="0"/>
        <v>0.2</v>
      </c>
      <c r="N37" s="238"/>
      <c r="O37" s="242"/>
    </row>
    <row r="38" spans="1:15" ht="15" customHeight="1" x14ac:dyDescent="0.25">
      <c r="A38" s="574" t="s">
        <v>1321</v>
      </c>
      <c r="B38" s="575"/>
      <c r="C38" s="90"/>
      <c r="D38" s="576" t="s">
        <v>1322</v>
      </c>
      <c r="E38" s="576"/>
      <c r="F38" s="576"/>
      <c r="G38" s="378">
        <f t="shared" si="2"/>
        <v>1377.6</v>
      </c>
      <c r="H38" s="492"/>
      <c r="I38" s="242">
        <v>1722</v>
      </c>
      <c r="J38" s="26">
        <f t="shared" si="0"/>
        <v>0.2</v>
      </c>
      <c r="N38" s="238"/>
      <c r="O38" s="242"/>
    </row>
    <row r="39" spans="1:15" ht="15" customHeight="1" x14ac:dyDescent="0.25">
      <c r="A39" s="574" t="s">
        <v>1323</v>
      </c>
      <c r="B39" s="575"/>
      <c r="C39" s="90"/>
      <c r="D39" s="576" t="s">
        <v>1324</v>
      </c>
      <c r="E39" s="576"/>
      <c r="F39" s="576"/>
      <c r="G39" s="378">
        <f t="shared" si="2"/>
        <v>1539.72</v>
      </c>
      <c r="H39" s="492"/>
      <c r="I39" s="242">
        <v>1924.65</v>
      </c>
      <c r="J39" s="26">
        <f t="shared" si="0"/>
        <v>0.2</v>
      </c>
      <c r="N39" s="238"/>
      <c r="O39" s="242"/>
    </row>
    <row r="40" spans="1:15" ht="15" customHeight="1" x14ac:dyDescent="0.25">
      <c r="A40" s="574" t="s">
        <v>1325</v>
      </c>
      <c r="B40" s="575"/>
      <c r="C40" s="90"/>
      <c r="D40" s="576" t="s">
        <v>1326</v>
      </c>
      <c r="E40" s="576"/>
      <c r="F40" s="576"/>
      <c r="G40" s="378">
        <f t="shared" si="2"/>
        <v>1707.72</v>
      </c>
      <c r="H40" s="492"/>
      <c r="I40" s="242">
        <v>2134.65</v>
      </c>
      <c r="J40" s="26">
        <f t="shared" si="0"/>
        <v>0.2</v>
      </c>
      <c r="N40" s="238"/>
      <c r="O40" s="242"/>
    </row>
    <row r="41" spans="1:15" ht="15" customHeight="1" x14ac:dyDescent="0.25">
      <c r="A41" s="574" t="s">
        <v>1327</v>
      </c>
      <c r="B41" s="575"/>
      <c r="C41" s="90"/>
      <c r="D41" s="576" t="s">
        <v>1328</v>
      </c>
      <c r="E41" s="576"/>
      <c r="F41" s="576"/>
      <c r="G41" s="378">
        <f t="shared" si="2"/>
        <v>3972.3599999999997</v>
      </c>
      <c r="H41" s="492"/>
      <c r="I41" s="242">
        <v>4965.45</v>
      </c>
      <c r="J41" s="26">
        <f t="shared" si="0"/>
        <v>0.2</v>
      </c>
      <c r="K41" s="242"/>
      <c r="N41" s="238"/>
      <c r="O41" s="242"/>
    </row>
    <row r="42" spans="1:15" ht="15" customHeight="1" x14ac:dyDescent="0.25">
      <c r="A42" s="574" t="s">
        <v>1329</v>
      </c>
      <c r="B42" s="575"/>
      <c r="C42" s="90"/>
      <c r="D42" s="576" t="s">
        <v>1330</v>
      </c>
      <c r="E42" s="576"/>
      <c r="F42" s="576"/>
      <c r="G42" s="378">
        <f t="shared" si="2"/>
        <v>4552.8</v>
      </c>
      <c r="H42" s="492"/>
      <c r="I42" s="242">
        <v>5691</v>
      </c>
      <c r="J42" s="26">
        <f t="shared" si="0"/>
        <v>0.2</v>
      </c>
      <c r="K42" s="242"/>
      <c r="N42" s="238"/>
      <c r="O42" s="242"/>
    </row>
    <row r="43" spans="1:15" ht="15" customHeight="1" x14ac:dyDescent="0.25">
      <c r="A43" s="574" t="s">
        <v>1331</v>
      </c>
      <c r="B43" s="575"/>
      <c r="C43" s="90"/>
      <c r="D43" s="576" t="s">
        <v>1432</v>
      </c>
      <c r="E43" s="576"/>
      <c r="F43" s="576"/>
      <c r="G43" s="378">
        <f t="shared" si="2"/>
        <v>5039.16</v>
      </c>
      <c r="H43" s="492"/>
      <c r="I43" s="242">
        <v>6298.95</v>
      </c>
      <c r="J43" s="26">
        <f t="shared" si="0"/>
        <v>0.2</v>
      </c>
      <c r="K43" s="238"/>
      <c r="N43" s="238"/>
      <c r="O43" s="242"/>
    </row>
    <row r="44" spans="1:15" ht="15" customHeight="1" x14ac:dyDescent="0.25">
      <c r="A44" s="574" t="s">
        <v>1332</v>
      </c>
      <c r="B44" s="575"/>
      <c r="C44" s="90"/>
      <c r="D44" s="576" t="s">
        <v>1333</v>
      </c>
      <c r="E44" s="576"/>
      <c r="F44" s="576"/>
      <c r="G44" s="378">
        <f t="shared" si="2"/>
        <v>3428.28</v>
      </c>
      <c r="H44" s="492"/>
      <c r="I44" s="242">
        <v>4285.3500000000004</v>
      </c>
      <c r="J44" s="26">
        <f t="shared" si="0"/>
        <v>0.2</v>
      </c>
      <c r="K44" s="238"/>
      <c r="N44" s="238"/>
      <c r="O44" s="242"/>
    </row>
    <row r="45" spans="1:15" x14ac:dyDescent="0.25">
      <c r="A45" s="740" t="s">
        <v>1334</v>
      </c>
      <c r="B45" s="576"/>
      <c r="C45" s="90"/>
      <c r="D45" s="576" t="s">
        <v>1335</v>
      </c>
      <c r="E45" s="576"/>
      <c r="F45" s="576"/>
      <c r="G45" s="378">
        <f t="shared" si="2"/>
        <v>10139.32</v>
      </c>
      <c r="H45" s="492"/>
      <c r="I45" s="242">
        <v>12674.15</v>
      </c>
      <c r="J45" s="26">
        <f t="shared" si="0"/>
        <v>0.2</v>
      </c>
      <c r="K45" s="238"/>
      <c r="N45" s="238"/>
      <c r="O45" s="242"/>
    </row>
    <row r="46" spans="1:15" ht="15" customHeight="1" x14ac:dyDescent="0.25">
      <c r="A46" s="740" t="s">
        <v>1369</v>
      </c>
      <c r="B46" s="576"/>
      <c r="C46" s="90"/>
      <c r="D46" s="576" t="s">
        <v>1370</v>
      </c>
      <c r="E46" s="576"/>
      <c r="F46" s="576"/>
      <c r="G46" s="378">
        <f t="shared" si="2"/>
        <v>1312.248</v>
      </c>
      <c r="H46" s="492"/>
      <c r="I46" s="242">
        <v>1640.31</v>
      </c>
      <c r="J46" s="26">
        <f t="shared" si="0"/>
        <v>0.2</v>
      </c>
      <c r="K46" s="242"/>
      <c r="N46" s="238"/>
      <c r="O46" s="242"/>
    </row>
    <row r="47" spans="1:15" x14ac:dyDescent="0.25">
      <c r="A47" s="740" t="s">
        <v>1371</v>
      </c>
      <c r="B47" s="576"/>
      <c r="C47" s="90"/>
      <c r="D47" s="576" t="s">
        <v>1372</v>
      </c>
      <c r="E47" s="576"/>
      <c r="F47" s="576"/>
      <c r="G47" s="378">
        <f t="shared" ref="G47:G49" si="3">SUM(I47-I47*J47)</f>
        <v>1540.8</v>
      </c>
      <c r="H47" s="492"/>
      <c r="I47" s="242">
        <v>1926</v>
      </c>
      <c r="J47" s="26">
        <f t="shared" si="0"/>
        <v>0.2</v>
      </c>
      <c r="K47" s="242"/>
      <c r="N47" s="238"/>
      <c r="O47" s="242"/>
    </row>
    <row r="48" spans="1:15" x14ac:dyDescent="0.25">
      <c r="A48" s="740" t="s">
        <v>1373</v>
      </c>
      <c r="B48" s="576"/>
      <c r="C48" s="90"/>
      <c r="D48" s="576" t="s">
        <v>1274</v>
      </c>
      <c r="E48" s="576"/>
      <c r="F48" s="576"/>
      <c r="G48" s="378">
        <f>SUM(I48-I48*J48)</f>
        <v>2054.4</v>
      </c>
      <c r="H48" s="492"/>
      <c r="I48" s="242">
        <v>2568</v>
      </c>
      <c r="J48" s="26">
        <f t="shared" si="0"/>
        <v>0.2</v>
      </c>
      <c r="K48" s="242"/>
      <c r="N48" s="238"/>
      <c r="O48" s="242"/>
    </row>
    <row r="49" spans="1:15" x14ac:dyDescent="0.25">
      <c r="A49" s="740" t="s">
        <v>1374</v>
      </c>
      <c r="B49" s="576"/>
      <c r="C49" s="90"/>
      <c r="D49" s="576" t="s">
        <v>1375</v>
      </c>
      <c r="E49" s="576"/>
      <c r="F49" s="576"/>
      <c r="G49" s="378">
        <f t="shared" si="3"/>
        <v>1055.04</v>
      </c>
      <c r="H49" s="492"/>
      <c r="I49" s="242">
        <v>1318.8</v>
      </c>
      <c r="J49" s="26">
        <f t="shared" si="0"/>
        <v>0.2</v>
      </c>
      <c r="K49" s="242"/>
      <c r="N49" s="238"/>
      <c r="O49" s="242"/>
    </row>
    <row r="50" spans="1:15" x14ac:dyDescent="0.25">
      <c r="A50" s="740" t="s">
        <v>1376</v>
      </c>
      <c r="B50" s="576"/>
      <c r="C50" s="90"/>
      <c r="D50" s="576" t="s">
        <v>1377</v>
      </c>
      <c r="E50" s="576"/>
      <c r="F50" s="576"/>
      <c r="G50" s="378">
        <f t="shared" ref="G50:G54" si="4">SUM(I50-I50*J50)</f>
        <v>1054.4000000000001</v>
      </c>
      <c r="H50" s="492"/>
      <c r="I50" s="242">
        <v>1318</v>
      </c>
      <c r="J50" s="26">
        <f t="shared" si="0"/>
        <v>0.2</v>
      </c>
      <c r="K50" s="242"/>
      <c r="N50" s="238"/>
      <c r="O50" s="242"/>
    </row>
    <row r="51" spans="1:15" x14ac:dyDescent="0.25">
      <c r="A51" s="740" t="s">
        <v>1378</v>
      </c>
      <c r="B51" s="576"/>
      <c r="C51" s="90"/>
      <c r="D51" s="576" t="s">
        <v>1379</v>
      </c>
      <c r="E51" s="576"/>
      <c r="F51" s="576"/>
      <c r="G51" s="378">
        <f t="shared" si="4"/>
        <v>1078.56</v>
      </c>
      <c r="H51" s="492"/>
      <c r="I51" s="242">
        <v>1348.2</v>
      </c>
      <c r="J51" s="26">
        <f t="shared" si="0"/>
        <v>0.2</v>
      </c>
      <c r="K51" s="242"/>
      <c r="N51" s="238"/>
      <c r="O51" s="238"/>
    </row>
    <row r="52" spans="1:15" x14ac:dyDescent="0.25">
      <c r="A52" s="740" t="s">
        <v>1380</v>
      </c>
      <c r="B52" s="576"/>
      <c r="C52" s="90"/>
      <c r="D52" s="576" t="s">
        <v>1381</v>
      </c>
      <c r="E52" s="576"/>
      <c r="F52" s="576"/>
      <c r="G52" s="378">
        <f t="shared" si="4"/>
        <v>1078.56</v>
      </c>
      <c r="H52" s="492"/>
      <c r="I52" s="242">
        <v>1348.2</v>
      </c>
      <c r="J52" s="26">
        <f t="shared" si="0"/>
        <v>0.2</v>
      </c>
      <c r="N52" s="238"/>
      <c r="O52" s="242"/>
    </row>
    <row r="53" spans="1:15" ht="15" customHeight="1" x14ac:dyDescent="0.25">
      <c r="A53" s="740" t="s">
        <v>1382</v>
      </c>
      <c r="B53" s="576"/>
      <c r="C53" s="90"/>
      <c r="D53" s="576" t="s">
        <v>1383</v>
      </c>
      <c r="E53" s="576"/>
      <c r="F53" s="576"/>
      <c r="G53" s="378">
        <f t="shared" si="4"/>
        <v>1218</v>
      </c>
      <c r="H53" s="492"/>
      <c r="I53" s="242">
        <v>1522.5</v>
      </c>
      <c r="J53" s="26">
        <f t="shared" si="0"/>
        <v>0.2</v>
      </c>
      <c r="N53" s="238"/>
      <c r="O53" s="238"/>
    </row>
    <row r="54" spans="1:15" ht="15" customHeight="1" x14ac:dyDescent="0.25">
      <c r="A54" s="740" t="s">
        <v>1384</v>
      </c>
      <c r="B54" s="576"/>
      <c r="C54" s="90"/>
      <c r="D54" s="576" t="s">
        <v>1385</v>
      </c>
      <c r="E54" s="576"/>
      <c r="F54" s="576"/>
      <c r="G54" s="378">
        <f t="shared" si="4"/>
        <v>1218</v>
      </c>
      <c r="H54" s="492"/>
      <c r="I54" s="242">
        <v>1522.5</v>
      </c>
      <c r="J54" s="26">
        <f t="shared" si="0"/>
        <v>0.2</v>
      </c>
      <c r="N54" s="238"/>
      <c r="O54" s="242"/>
    </row>
    <row r="55" spans="1:15" ht="15" customHeight="1" x14ac:dyDescent="0.25">
      <c r="A55" s="740" t="s">
        <v>1386</v>
      </c>
      <c r="B55" s="576"/>
      <c r="C55" s="90"/>
      <c r="D55" s="576" t="s">
        <v>1387</v>
      </c>
      <c r="E55" s="576"/>
      <c r="F55" s="576"/>
      <c r="G55" s="378">
        <f>SUM(I55-I55*J55)</f>
        <v>1338.96</v>
      </c>
      <c r="H55" s="492"/>
      <c r="I55" s="242">
        <v>1673.7</v>
      </c>
      <c r="J55" s="26">
        <f t="shared" si="0"/>
        <v>0.2</v>
      </c>
      <c r="N55" s="238"/>
      <c r="O55" s="242"/>
    </row>
    <row r="56" spans="1:15" ht="15" customHeight="1" x14ac:dyDescent="0.25">
      <c r="A56" s="740" t="s">
        <v>1388</v>
      </c>
      <c r="B56" s="576"/>
      <c r="C56" s="90"/>
      <c r="D56" s="576" t="s">
        <v>1389</v>
      </c>
      <c r="E56" s="576"/>
      <c r="F56" s="576"/>
      <c r="G56" s="378">
        <f>SUM(I56-I56*J56)</f>
        <v>1338.96</v>
      </c>
      <c r="H56" s="492"/>
      <c r="I56" s="242">
        <v>1673.7</v>
      </c>
      <c r="J56" s="26">
        <f t="shared" si="0"/>
        <v>0.2</v>
      </c>
      <c r="N56" s="238"/>
      <c r="O56" s="242"/>
    </row>
    <row r="57" spans="1:15" ht="15" customHeight="1" x14ac:dyDescent="0.25">
      <c r="A57" s="740" t="s">
        <v>1390</v>
      </c>
      <c r="B57" s="576"/>
      <c r="C57" s="90"/>
      <c r="D57" s="576" t="s">
        <v>1290</v>
      </c>
      <c r="E57" s="576"/>
      <c r="F57" s="576"/>
      <c r="G57" s="378">
        <f t="shared" ref="G57:G70" si="5">SUM(I57-I57*J57)</f>
        <v>2168.248</v>
      </c>
      <c r="H57" s="492"/>
      <c r="I57" s="242">
        <v>2710.31</v>
      </c>
      <c r="J57" s="26">
        <f t="shared" si="0"/>
        <v>0.2</v>
      </c>
      <c r="N57" s="238"/>
      <c r="O57" s="242"/>
    </row>
    <row r="58" spans="1:15" ht="15" customHeight="1" x14ac:dyDescent="0.25">
      <c r="A58" s="740" t="s">
        <v>1391</v>
      </c>
      <c r="B58" s="576"/>
      <c r="C58" s="90"/>
      <c r="D58" s="576" t="s">
        <v>1392</v>
      </c>
      <c r="E58" s="576"/>
      <c r="F58" s="576"/>
      <c r="G58" s="378">
        <f t="shared" si="5"/>
        <v>2197.3519999999999</v>
      </c>
      <c r="H58" s="492"/>
      <c r="I58" s="242">
        <v>2746.69</v>
      </c>
      <c r="J58" s="26">
        <f t="shared" si="0"/>
        <v>0.2</v>
      </c>
      <c r="N58" s="238"/>
      <c r="O58" s="242"/>
    </row>
    <row r="59" spans="1:15" ht="15" customHeight="1" x14ac:dyDescent="0.25">
      <c r="A59" s="740" t="s">
        <v>1336</v>
      </c>
      <c r="B59" s="576"/>
      <c r="C59" s="90"/>
      <c r="D59" s="576" t="s">
        <v>1206</v>
      </c>
      <c r="E59" s="576"/>
      <c r="F59" s="576"/>
      <c r="G59" s="378">
        <f t="shared" si="5"/>
        <v>1254.3040000000001</v>
      </c>
      <c r="H59" s="492"/>
      <c r="I59" s="242">
        <f>VLOOKUP(A59,L59:O91,4,0)</f>
        <v>1567.88</v>
      </c>
      <c r="J59" s="26">
        <f t="shared" si="0"/>
        <v>0.2</v>
      </c>
      <c r="L59" s="236" t="s">
        <v>1336</v>
      </c>
      <c r="M59" s="236" t="s">
        <v>1206</v>
      </c>
      <c r="N59" s="236">
        <v>0</v>
      </c>
      <c r="O59" s="259">
        <v>1567.88</v>
      </c>
    </row>
    <row r="60" spans="1:15" ht="15" customHeight="1" x14ac:dyDescent="0.25">
      <c r="A60" s="740" t="s">
        <v>1337</v>
      </c>
      <c r="B60" s="576"/>
      <c r="C60" s="90"/>
      <c r="D60" s="576" t="s">
        <v>1208</v>
      </c>
      <c r="E60" s="576"/>
      <c r="F60" s="576"/>
      <c r="G60" s="378">
        <f t="shared" si="5"/>
        <v>1265.808</v>
      </c>
      <c r="H60" s="492"/>
      <c r="I60" s="242">
        <f t="shared" ref="I60:I91" si="6">VLOOKUP(A60,L60:O92,4,0)</f>
        <v>1582.26</v>
      </c>
      <c r="J60" s="26">
        <f t="shared" si="0"/>
        <v>0.2</v>
      </c>
      <c r="L60" s="236" t="s">
        <v>1337</v>
      </c>
      <c r="M60" s="236" t="s">
        <v>1208</v>
      </c>
      <c r="N60" s="236">
        <v>0</v>
      </c>
      <c r="O60" s="259">
        <v>1582.26</v>
      </c>
    </row>
    <row r="61" spans="1:15" ht="15" customHeight="1" x14ac:dyDescent="0.25">
      <c r="A61" s="740" t="s">
        <v>1338</v>
      </c>
      <c r="B61" s="576"/>
      <c r="C61" s="90"/>
      <c r="D61" s="576" t="s">
        <v>1210</v>
      </c>
      <c r="E61" s="576"/>
      <c r="F61" s="576"/>
      <c r="G61" s="378">
        <f t="shared" si="5"/>
        <v>1369.3679999999999</v>
      </c>
      <c r="H61" s="492"/>
      <c r="I61" s="242">
        <f t="shared" si="6"/>
        <v>1711.71</v>
      </c>
      <c r="J61" s="26">
        <f t="shared" si="0"/>
        <v>0.2</v>
      </c>
      <c r="L61" s="236" t="s">
        <v>1338</v>
      </c>
      <c r="M61" s="236" t="s">
        <v>1210</v>
      </c>
      <c r="N61" s="236">
        <v>0</v>
      </c>
      <c r="O61" s="259">
        <v>1711.71</v>
      </c>
    </row>
    <row r="62" spans="1:15" ht="15" customHeight="1" x14ac:dyDescent="0.25">
      <c r="A62" s="740" t="s">
        <v>1339</v>
      </c>
      <c r="B62" s="576"/>
      <c r="C62" s="90"/>
      <c r="D62" s="576" t="s">
        <v>1212</v>
      </c>
      <c r="E62" s="576"/>
      <c r="F62" s="576"/>
      <c r="G62" s="378">
        <f t="shared" si="5"/>
        <v>1553.4879999999998</v>
      </c>
      <c r="H62" s="492"/>
      <c r="I62" s="242">
        <f t="shared" si="6"/>
        <v>1941.86</v>
      </c>
      <c r="J62" s="26">
        <f t="shared" si="0"/>
        <v>0.2</v>
      </c>
      <c r="L62" s="236" t="s">
        <v>1339</v>
      </c>
      <c r="M62" s="236" t="s">
        <v>1212</v>
      </c>
      <c r="N62" s="236">
        <v>0</v>
      </c>
      <c r="O62" s="259">
        <v>1941.86</v>
      </c>
    </row>
    <row r="63" spans="1:15" ht="15" customHeight="1" x14ac:dyDescent="0.25">
      <c r="A63" s="740" t="s">
        <v>1340</v>
      </c>
      <c r="B63" s="576"/>
      <c r="C63" s="90"/>
      <c r="D63" s="576" t="s">
        <v>1214</v>
      </c>
      <c r="E63" s="576"/>
      <c r="F63" s="576"/>
      <c r="G63" s="378">
        <f t="shared" si="5"/>
        <v>926.34400000000005</v>
      </c>
      <c r="H63" s="492"/>
      <c r="I63" s="242">
        <f t="shared" si="6"/>
        <v>1157.93</v>
      </c>
      <c r="J63" s="26">
        <f t="shared" si="0"/>
        <v>0.2</v>
      </c>
      <c r="L63" s="236" t="s">
        <v>1340</v>
      </c>
      <c r="M63" s="236" t="s">
        <v>1214</v>
      </c>
      <c r="N63" s="236">
        <v>0</v>
      </c>
      <c r="O63" s="259">
        <v>1157.93</v>
      </c>
    </row>
    <row r="64" spans="1:15" ht="15" customHeight="1" x14ac:dyDescent="0.25">
      <c r="A64" s="740" t="s">
        <v>1341</v>
      </c>
      <c r="B64" s="576"/>
      <c r="C64" s="90"/>
      <c r="D64" s="576" t="s">
        <v>1216</v>
      </c>
      <c r="E64" s="576"/>
      <c r="F64" s="576"/>
      <c r="G64" s="378">
        <f t="shared" si="5"/>
        <v>782.50400000000002</v>
      </c>
      <c r="H64" s="492"/>
      <c r="I64" s="242">
        <f t="shared" si="6"/>
        <v>978.13</v>
      </c>
      <c r="J64" s="26">
        <f t="shared" si="0"/>
        <v>0.2</v>
      </c>
      <c r="L64" s="236" t="s">
        <v>1341</v>
      </c>
      <c r="M64" s="236" t="s">
        <v>1216</v>
      </c>
      <c r="N64" s="236">
        <v>0</v>
      </c>
      <c r="O64" s="236">
        <v>978.13</v>
      </c>
    </row>
    <row r="65" spans="1:15" ht="15" customHeight="1" x14ac:dyDescent="0.25">
      <c r="A65" s="740" t="s">
        <v>1342</v>
      </c>
      <c r="B65" s="576"/>
      <c r="C65" s="90"/>
      <c r="D65" s="576" t="s">
        <v>1218</v>
      </c>
      <c r="E65" s="576"/>
      <c r="F65" s="576"/>
      <c r="G65" s="378">
        <f t="shared" si="5"/>
        <v>2174.8879999999999</v>
      </c>
      <c r="H65" s="492"/>
      <c r="I65" s="242">
        <f t="shared" si="6"/>
        <v>2718.61</v>
      </c>
      <c r="J65" s="26">
        <f t="shared" si="0"/>
        <v>0.2</v>
      </c>
      <c r="L65" s="236" t="s">
        <v>1342</v>
      </c>
      <c r="M65" s="236" t="s">
        <v>1218</v>
      </c>
      <c r="N65" s="236">
        <v>0</v>
      </c>
      <c r="O65" s="259">
        <v>2718.61</v>
      </c>
    </row>
    <row r="66" spans="1:15" ht="15" customHeight="1" x14ac:dyDescent="0.25">
      <c r="A66" s="740" t="s">
        <v>1343</v>
      </c>
      <c r="B66" s="576"/>
      <c r="C66" s="90"/>
      <c r="D66" s="576" t="s">
        <v>1220</v>
      </c>
      <c r="E66" s="576"/>
      <c r="F66" s="576"/>
      <c r="G66" s="378">
        <f t="shared" si="5"/>
        <v>782.50400000000002</v>
      </c>
      <c r="H66" s="492"/>
      <c r="I66" s="242">
        <f t="shared" si="6"/>
        <v>978.13</v>
      </c>
      <c r="J66" s="26">
        <f t="shared" si="0"/>
        <v>0.2</v>
      </c>
      <c r="L66" s="236" t="s">
        <v>1343</v>
      </c>
      <c r="M66" s="236" t="s">
        <v>1220</v>
      </c>
      <c r="N66" s="236">
        <v>0</v>
      </c>
      <c r="O66" s="236">
        <v>978.13</v>
      </c>
    </row>
    <row r="67" spans="1:15" ht="15" customHeight="1" x14ac:dyDescent="0.25">
      <c r="A67" s="740" t="s">
        <v>1344</v>
      </c>
      <c r="B67" s="576"/>
      <c r="C67" s="90"/>
      <c r="D67" s="576" t="s">
        <v>1222</v>
      </c>
      <c r="E67" s="576"/>
      <c r="F67" s="576"/>
      <c r="G67" s="378">
        <f t="shared" si="5"/>
        <v>1392.384</v>
      </c>
      <c r="H67" s="492"/>
      <c r="I67" s="242">
        <f t="shared" si="6"/>
        <v>1740.48</v>
      </c>
      <c r="J67" s="26">
        <f t="shared" si="0"/>
        <v>0.2</v>
      </c>
      <c r="L67" s="236" t="s">
        <v>1344</v>
      </c>
      <c r="M67" s="236" t="s">
        <v>1222</v>
      </c>
      <c r="N67" s="236">
        <v>0</v>
      </c>
      <c r="O67" s="259">
        <v>1740.48</v>
      </c>
    </row>
    <row r="68" spans="1:15" ht="15" customHeight="1" x14ac:dyDescent="0.25">
      <c r="A68" s="740" t="s">
        <v>1345</v>
      </c>
      <c r="B68" s="576"/>
      <c r="C68" s="90"/>
      <c r="D68" s="576" t="s">
        <v>1224</v>
      </c>
      <c r="E68" s="576"/>
      <c r="F68" s="576"/>
      <c r="G68" s="378">
        <f t="shared" si="5"/>
        <v>4246.2</v>
      </c>
      <c r="H68" s="492"/>
      <c r="I68" s="242">
        <f t="shared" si="6"/>
        <v>5307.75</v>
      </c>
      <c r="J68" s="26">
        <f t="shared" si="0"/>
        <v>0.2</v>
      </c>
      <c r="L68" s="236" t="s">
        <v>1345</v>
      </c>
      <c r="M68" s="236" t="s">
        <v>1224</v>
      </c>
      <c r="N68" s="236">
        <v>0</v>
      </c>
      <c r="O68" s="259">
        <v>5307.75</v>
      </c>
    </row>
    <row r="69" spans="1:15" ht="15" customHeight="1" x14ac:dyDescent="0.25">
      <c r="A69" s="740" t="s">
        <v>1346</v>
      </c>
      <c r="B69" s="576"/>
      <c r="C69" s="90"/>
      <c r="D69" s="576" t="s">
        <v>1226</v>
      </c>
      <c r="E69" s="576"/>
      <c r="F69" s="576"/>
      <c r="G69" s="378">
        <f t="shared" si="5"/>
        <v>1484.4479999999999</v>
      </c>
      <c r="H69" s="492"/>
      <c r="I69" s="242">
        <f t="shared" si="6"/>
        <v>1855.56</v>
      </c>
      <c r="J69" s="26">
        <f t="shared" si="0"/>
        <v>0.2</v>
      </c>
      <c r="L69" s="236" t="s">
        <v>1346</v>
      </c>
      <c r="M69" s="236" t="s">
        <v>1226</v>
      </c>
      <c r="N69" s="236">
        <v>0</v>
      </c>
      <c r="O69" s="259">
        <v>1855.56</v>
      </c>
    </row>
    <row r="70" spans="1:15" ht="15" customHeight="1" x14ac:dyDescent="0.25">
      <c r="A70" s="740" t="s">
        <v>1347</v>
      </c>
      <c r="B70" s="576"/>
      <c r="C70" s="90"/>
      <c r="D70" s="576" t="s">
        <v>1228</v>
      </c>
      <c r="E70" s="576"/>
      <c r="F70" s="576"/>
      <c r="G70" s="378">
        <f t="shared" si="5"/>
        <v>3014.92</v>
      </c>
      <c r="H70" s="492"/>
      <c r="I70" s="242">
        <f t="shared" si="6"/>
        <v>3768.65</v>
      </c>
      <c r="J70" s="26">
        <f t="shared" si="0"/>
        <v>0.2</v>
      </c>
      <c r="L70" s="236" t="s">
        <v>1347</v>
      </c>
      <c r="M70" s="236" t="s">
        <v>1228</v>
      </c>
      <c r="N70" s="236">
        <v>0</v>
      </c>
      <c r="O70" s="259">
        <v>3768.65</v>
      </c>
    </row>
    <row r="71" spans="1:15" ht="15" customHeight="1" x14ac:dyDescent="0.25">
      <c r="A71" s="740" t="s">
        <v>1348</v>
      </c>
      <c r="B71" s="576"/>
      <c r="C71" s="90"/>
      <c r="D71" s="576" t="s">
        <v>1230</v>
      </c>
      <c r="E71" s="576"/>
      <c r="F71" s="576"/>
      <c r="G71" s="378">
        <f t="shared" ref="G71:G92" si="7">SUM(I71-I71*J71)</f>
        <v>4430.32</v>
      </c>
      <c r="H71" s="492"/>
      <c r="I71" s="242">
        <f t="shared" si="6"/>
        <v>5537.9</v>
      </c>
      <c r="J71" s="26">
        <f t="shared" si="0"/>
        <v>0.2</v>
      </c>
      <c r="L71" s="236" t="s">
        <v>1348</v>
      </c>
      <c r="M71" s="236" t="s">
        <v>1230</v>
      </c>
      <c r="N71" s="236">
        <v>0</v>
      </c>
      <c r="O71" s="259">
        <v>5537.9</v>
      </c>
    </row>
    <row r="72" spans="1:15" ht="15" customHeight="1" x14ac:dyDescent="0.25">
      <c r="A72" s="740" t="s">
        <v>1349</v>
      </c>
      <c r="B72" s="576"/>
      <c r="C72" s="90"/>
      <c r="D72" s="576" t="s">
        <v>1232</v>
      </c>
      <c r="E72" s="576"/>
      <c r="F72" s="576"/>
      <c r="G72" s="378">
        <f t="shared" si="7"/>
        <v>1495.96</v>
      </c>
      <c r="H72" s="492"/>
      <c r="I72" s="242">
        <f t="shared" si="6"/>
        <v>1869.95</v>
      </c>
      <c r="J72" s="26">
        <f t="shared" si="0"/>
        <v>0.2</v>
      </c>
      <c r="L72" s="236" t="s">
        <v>1349</v>
      </c>
      <c r="M72" s="236" t="s">
        <v>1232</v>
      </c>
      <c r="N72" s="236">
        <v>0</v>
      </c>
      <c r="O72" s="259">
        <v>1869.95</v>
      </c>
    </row>
    <row r="73" spans="1:15" ht="15" customHeight="1" x14ac:dyDescent="0.25">
      <c r="A73" s="740" t="s">
        <v>1350</v>
      </c>
      <c r="B73" s="576"/>
      <c r="C73" s="90"/>
      <c r="D73" s="576" t="s">
        <v>1234</v>
      </c>
      <c r="E73" s="576"/>
      <c r="F73" s="576"/>
      <c r="G73" s="378">
        <f t="shared" si="7"/>
        <v>3233.5680000000002</v>
      </c>
      <c r="H73" s="492"/>
      <c r="I73" s="242">
        <f t="shared" si="6"/>
        <v>4041.96</v>
      </c>
      <c r="J73" s="26">
        <f t="shared" si="0"/>
        <v>0.2</v>
      </c>
      <c r="L73" s="236" t="s">
        <v>1350</v>
      </c>
      <c r="M73" s="236" t="s">
        <v>1234</v>
      </c>
      <c r="N73" s="236">
        <v>0</v>
      </c>
      <c r="O73" s="259">
        <v>4041.96</v>
      </c>
    </row>
    <row r="74" spans="1:15" ht="15" customHeight="1" x14ac:dyDescent="0.25">
      <c r="A74" s="740" t="s">
        <v>1351</v>
      </c>
      <c r="B74" s="576"/>
      <c r="C74" s="90"/>
      <c r="D74" s="576" t="s">
        <v>1236</v>
      </c>
      <c r="E74" s="576"/>
      <c r="F74" s="576"/>
      <c r="G74" s="378">
        <f t="shared" si="7"/>
        <v>4545.3919999999998</v>
      </c>
      <c r="H74" s="492"/>
      <c r="I74" s="242">
        <f t="shared" si="6"/>
        <v>5681.74</v>
      </c>
      <c r="J74" s="26">
        <f t="shared" si="0"/>
        <v>0.2</v>
      </c>
      <c r="L74" s="236" t="s">
        <v>1351</v>
      </c>
      <c r="M74" s="236" t="s">
        <v>1236</v>
      </c>
      <c r="N74" s="236">
        <v>0</v>
      </c>
      <c r="O74" s="259">
        <v>5681.74</v>
      </c>
    </row>
    <row r="75" spans="1:15" ht="15" customHeight="1" x14ac:dyDescent="0.25">
      <c r="A75" s="740" t="s">
        <v>1352</v>
      </c>
      <c r="B75" s="576"/>
      <c r="C75" s="90"/>
      <c r="D75" s="576" t="s">
        <v>1238</v>
      </c>
      <c r="E75" s="576"/>
      <c r="F75" s="576"/>
      <c r="G75" s="378">
        <f t="shared" si="7"/>
        <v>1599.52</v>
      </c>
      <c r="H75" s="492"/>
      <c r="I75" s="242">
        <f t="shared" si="6"/>
        <v>1999.4</v>
      </c>
      <c r="J75" s="26">
        <f t="shared" si="0"/>
        <v>0.2</v>
      </c>
      <c r="L75" s="236" t="s">
        <v>1352</v>
      </c>
      <c r="M75" s="236" t="s">
        <v>1238</v>
      </c>
      <c r="N75" s="236">
        <v>0</v>
      </c>
      <c r="O75" s="259">
        <v>1999.4</v>
      </c>
    </row>
    <row r="76" spans="1:15" ht="15" customHeight="1" x14ac:dyDescent="0.25">
      <c r="A76" s="740" t="s">
        <v>1353</v>
      </c>
      <c r="B76" s="576"/>
      <c r="C76" s="90"/>
      <c r="D76" s="576" t="s">
        <v>1240</v>
      </c>
      <c r="E76" s="576"/>
      <c r="F76" s="576"/>
      <c r="G76" s="378">
        <f t="shared" si="7"/>
        <v>3348.6400000000003</v>
      </c>
      <c r="H76" s="492"/>
      <c r="I76" s="242">
        <f t="shared" si="6"/>
        <v>4185.8</v>
      </c>
      <c r="J76" s="26">
        <f t="shared" si="0"/>
        <v>0.2</v>
      </c>
      <c r="L76" s="236" t="s">
        <v>1353</v>
      </c>
      <c r="M76" s="236" t="s">
        <v>1240</v>
      </c>
      <c r="N76" s="236">
        <v>0</v>
      </c>
      <c r="O76" s="259">
        <v>4185.8</v>
      </c>
    </row>
    <row r="77" spans="1:15" ht="15" customHeight="1" x14ac:dyDescent="0.25">
      <c r="A77" s="740" t="s">
        <v>1354</v>
      </c>
      <c r="B77" s="576"/>
      <c r="C77" s="90"/>
      <c r="D77" s="576" t="s">
        <v>1242</v>
      </c>
      <c r="E77" s="576"/>
      <c r="F77" s="576"/>
      <c r="G77" s="378">
        <f t="shared" si="7"/>
        <v>5074.7359999999999</v>
      </c>
      <c r="H77" s="492"/>
      <c r="I77" s="242">
        <f t="shared" si="6"/>
        <v>6343.42</v>
      </c>
      <c r="J77" s="26">
        <f t="shared" si="0"/>
        <v>0.2</v>
      </c>
      <c r="L77" s="236" t="s">
        <v>1354</v>
      </c>
      <c r="M77" s="236" t="s">
        <v>1242</v>
      </c>
      <c r="N77" s="236">
        <v>0</v>
      </c>
      <c r="O77" s="259">
        <v>6343.42</v>
      </c>
    </row>
    <row r="78" spans="1:15" ht="15" customHeight="1" x14ac:dyDescent="0.25">
      <c r="A78" s="740" t="s">
        <v>1355</v>
      </c>
      <c r="B78" s="576"/>
      <c r="C78" s="90"/>
      <c r="D78" s="576" t="s">
        <v>1244</v>
      </c>
      <c r="E78" s="576"/>
      <c r="F78" s="576"/>
      <c r="G78" s="378">
        <f t="shared" si="7"/>
        <v>1875.6959999999999</v>
      </c>
      <c r="H78" s="492"/>
      <c r="I78" s="242">
        <f t="shared" si="6"/>
        <v>2344.62</v>
      </c>
      <c r="J78" s="26">
        <f t="shared" si="0"/>
        <v>0.2</v>
      </c>
      <c r="L78" s="236" t="s">
        <v>1355</v>
      </c>
      <c r="M78" s="236" t="s">
        <v>1244</v>
      </c>
      <c r="N78" s="236">
        <v>0</v>
      </c>
      <c r="O78" s="259">
        <v>2344.62</v>
      </c>
    </row>
    <row r="79" spans="1:15" ht="15" customHeight="1" x14ac:dyDescent="0.25">
      <c r="A79" s="740" t="s">
        <v>1356</v>
      </c>
      <c r="B79" s="576"/>
      <c r="C79" s="90"/>
      <c r="D79" s="576" t="s">
        <v>1246</v>
      </c>
      <c r="E79" s="576"/>
      <c r="F79" s="576"/>
      <c r="G79" s="378">
        <f t="shared" si="7"/>
        <v>3590.2879999999996</v>
      </c>
      <c r="H79" s="492"/>
      <c r="I79" s="242">
        <f t="shared" si="6"/>
        <v>4487.8599999999997</v>
      </c>
      <c r="J79" s="26">
        <f t="shared" si="0"/>
        <v>0.2</v>
      </c>
      <c r="L79" s="236" t="s">
        <v>1356</v>
      </c>
      <c r="M79" s="236" t="s">
        <v>1246</v>
      </c>
      <c r="N79" s="236">
        <v>0</v>
      </c>
      <c r="O79" s="259">
        <v>4487.8599999999997</v>
      </c>
    </row>
    <row r="80" spans="1:15" ht="15" customHeight="1" x14ac:dyDescent="0.25">
      <c r="A80" s="740" t="s">
        <v>1357</v>
      </c>
      <c r="B80" s="576"/>
      <c r="C80" s="90"/>
      <c r="D80" s="576" t="s">
        <v>1248</v>
      </c>
      <c r="E80" s="576"/>
      <c r="F80" s="576"/>
      <c r="G80" s="378">
        <f t="shared" si="7"/>
        <v>4591.424</v>
      </c>
      <c r="H80" s="492"/>
      <c r="I80" s="242">
        <f t="shared" si="6"/>
        <v>5739.28</v>
      </c>
      <c r="J80" s="26">
        <f t="shared" si="0"/>
        <v>0.2</v>
      </c>
      <c r="L80" s="236" t="s">
        <v>1357</v>
      </c>
      <c r="M80" s="236" t="s">
        <v>1248</v>
      </c>
      <c r="N80" s="236">
        <v>0</v>
      </c>
      <c r="O80" s="259">
        <v>5739.28</v>
      </c>
    </row>
    <row r="81" spans="1:15" ht="15" customHeight="1" x14ac:dyDescent="0.25">
      <c r="A81" s="740" t="s">
        <v>1358</v>
      </c>
      <c r="B81" s="576"/>
      <c r="C81" s="90"/>
      <c r="D81" s="576" t="s">
        <v>1250</v>
      </c>
      <c r="E81" s="576"/>
      <c r="F81" s="576"/>
      <c r="G81" s="378">
        <f t="shared" si="7"/>
        <v>1634.048</v>
      </c>
      <c r="H81" s="492"/>
      <c r="I81" s="242">
        <f t="shared" si="6"/>
        <v>2042.56</v>
      </c>
      <c r="J81" s="26">
        <f t="shared" si="0"/>
        <v>0.2</v>
      </c>
      <c r="L81" s="236" t="s">
        <v>1358</v>
      </c>
      <c r="M81" s="236" t="s">
        <v>1250</v>
      </c>
      <c r="N81" s="236">
        <v>0</v>
      </c>
      <c r="O81" s="259">
        <v>2042.56</v>
      </c>
    </row>
    <row r="82" spans="1:15" ht="15" customHeight="1" x14ac:dyDescent="0.25">
      <c r="A82" s="740" t="s">
        <v>1359</v>
      </c>
      <c r="B82" s="576"/>
      <c r="C82" s="90"/>
      <c r="D82" s="576" t="s">
        <v>1252</v>
      </c>
      <c r="E82" s="576"/>
      <c r="F82" s="576"/>
      <c r="G82" s="378">
        <f t="shared" si="7"/>
        <v>3279.5919999999996</v>
      </c>
      <c r="H82" s="492"/>
      <c r="I82" s="242">
        <f t="shared" si="6"/>
        <v>4099.49</v>
      </c>
      <c r="J82" s="26">
        <f t="shared" si="0"/>
        <v>0.2</v>
      </c>
      <c r="L82" s="236" t="s">
        <v>1359</v>
      </c>
      <c r="M82" s="236" t="s">
        <v>1252</v>
      </c>
      <c r="N82" s="236">
        <v>0</v>
      </c>
      <c r="O82" s="259">
        <v>4099.49</v>
      </c>
    </row>
    <row r="83" spans="1:15" ht="15" customHeight="1" x14ac:dyDescent="0.25">
      <c r="A83" s="740" t="s">
        <v>1360</v>
      </c>
      <c r="B83" s="576"/>
      <c r="C83" s="90"/>
      <c r="D83" s="576" t="s">
        <v>1254</v>
      </c>
      <c r="E83" s="576"/>
      <c r="F83" s="576"/>
      <c r="G83" s="378">
        <f t="shared" si="7"/>
        <v>4856.0959999999995</v>
      </c>
      <c r="H83" s="492"/>
      <c r="I83" s="242">
        <f t="shared" si="6"/>
        <v>6070.12</v>
      </c>
      <c r="J83" s="26">
        <f t="shared" si="0"/>
        <v>0.2</v>
      </c>
      <c r="L83" s="236" t="s">
        <v>1360</v>
      </c>
      <c r="M83" s="236" t="s">
        <v>1254</v>
      </c>
      <c r="N83" s="236">
        <v>0</v>
      </c>
      <c r="O83" s="259">
        <v>6070.12</v>
      </c>
    </row>
    <row r="84" spans="1:15" ht="15" customHeight="1" x14ac:dyDescent="0.25">
      <c r="A84" s="740" t="s">
        <v>1361</v>
      </c>
      <c r="B84" s="576"/>
      <c r="C84" s="90"/>
      <c r="D84" s="576" t="s">
        <v>1256</v>
      </c>
      <c r="E84" s="576"/>
      <c r="F84" s="576"/>
      <c r="G84" s="378">
        <f t="shared" si="7"/>
        <v>1737.6080000000002</v>
      </c>
      <c r="H84" s="492"/>
      <c r="I84" s="242">
        <f t="shared" si="6"/>
        <v>2172.0100000000002</v>
      </c>
      <c r="J84" s="26">
        <f t="shared" si="0"/>
        <v>0.2</v>
      </c>
      <c r="L84" s="236" t="s">
        <v>1361</v>
      </c>
      <c r="M84" s="236" t="s">
        <v>1256</v>
      </c>
      <c r="N84" s="236">
        <v>0</v>
      </c>
      <c r="O84" s="259">
        <v>2172.0100000000002</v>
      </c>
    </row>
    <row r="85" spans="1:15" ht="15" customHeight="1" x14ac:dyDescent="0.25">
      <c r="A85" s="740" t="s">
        <v>1362</v>
      </c>
      <c r="B85" s="576"/>
      <c r="C85" s="90"/>
      <c r="D85" s="576" t="s">
        <v>1258</v>
      </c>
      <c r="E85" s="576"/>
      <c r="F85" s="576"/>
      <c r="G85" s="378">
        <f t="shared" si="7"/>
        <v>3463.7120000000004</v>
      </c>
      <c r="H85" s="492"/>
      <c r="I85" s="242">
        <f t="shared" si="6"/>
        <v>4329.6400000000003</v>
      </c>
      <c r="J85" s="26">
        <f t="shared" si="0"/>
        <v>0.2</v>
      </c>
      <c r="L85" s="236" t="s">
        <v>1362</v>
      </c>
      <c r="M85" s="236" t="s">
        <v>1258</v>
      </c>
      <c r="N85" s="236">
        <v>0</v>
      </c>
      <c r="O85" s="259">
        <v>4329.6400000000003</v>
      </c>
    </row>
    <row r="86" spans="1:15" ht="15" customHeight="1" x14ac:dyDescent="0.25">
      <c r="A86" s="740" t="s">
        <v>1363</v>
      </c>
      <c r="B86" s="576"/>
      <c r="C86" s="90"/>
      <c r="D86" s="576" t="s">
        <v>1260</v>
      </c>
      <c r="E86" s="576"/>
      <c r="F86" s="576"/>
      <c r="G86" s="378">
        <f t="shared" si="7"/>
        <v>5005.6880000000001</v>
      </c>
      <c r="H86" s="492"/>
      <c r="I86" s="242">
        <f t="shared" si="6"/>
        <v>6257.11</v>
      </c>
      <c r="J86" s="26">
        <f t="shared" si="0"/>
        <v>0.2</v>
      </c>
      <c r="L86" s="236" t="s">
        <v>1363</v>
      </c>
      <c r="M86" s="236" t="s">
        <v>1260</v>
      </c>
      <c r="N86" s="236">
        <v>0</v>
      </c>
      <c r="O86" s="259">
        <v>6257.11</v>
      </c>
    </row>
    <row r="87" spans="1:15" ht="15" customHeight="1" x14ac:dyDescent="0.25">
      <c r="A87" s="740" t="s">
        <v>1364</v>
      </c>
      <c r="B87" s="576"/>
      <c r="C87" s="90"/>
      <c r="D87" s="576" t="s">
        <v>1262</v>
      </c>
      <c r="E87" s="576"/>
      <c r="F87" s="576"/>
      <c r="G87" s="378">
        <f t="shared" si="7"/>
        <v>1818.1599999999999</v>
      </c>
      <c r="H87" s="492"/>
      <c r="I87" s="242">
        <f t="shared" si="6"/>
        <v>2272.6999999999998</v>
      </c>
      <c r="J87" s="26">
        <f t="shared" si="0"/>
        <v>0.2</v>
      </c>
      <c r="L87" s="236" t="s">
        <v>1364</v>
      </c>
      <c r="M87" s="236" t="s">
        <v>1262</v>
      </c>
      <c r="N87" s="236">
        <v>0</v>
      </c>
      <c r="O87" s="259">
        <v>2272.6999999999998</v>
      </c>
    </row>
    <row r="88" spans="1:15" ht="15" customHeight="1" x14ac:dyDescent="0.25">
      <c r="A88" s="740" t="s">
        <v>1365</v>
      </c>
      <c r="B88" s="576"/>
      <c r="C88" s="90"/>
      <c r="D88" s="576" t="s">
        <v>1264</v>
      </c>
      <c r="E88" s="576"/>
      <c r="F88" s="576"/>
      <c r="G88" s="378">
        <f t="shared" si="7"/>
        <v>3705.3599999999997</v>
      </c>
      <c r="H88" s="492"/>
      <c r="I88" s="242">
        <f t="shared" si="6"/>
        <v>4631.7</v>
      </c>
      <c r="J88" s="26">
        <f t="shared" si="0"/>
        <v>0.2</v>
      </c>
      <c r="L88" s="236" t="s">
        <v>1365</v>
      </c>
      <c r="M88" s="236" t="s">
        <v>1264</v>
      </c>
      <c r="N88" s="236">
        <v>0</v>
      </c>
      <c r="O88" s="259">
        <v>4631.7</v>
      </c>
    </row>
    <row r="89" spans="1:15" ht="15" customHeight="1" x14ac:dyDescent="0.25">
      <c r="A89" s="740" t="s">
        <v>1366</v>
      </c>
      <c r="B89" s="576"/>
      <c r="C89" s="90"/>
      <c r="D89" s="576" t="s">
        <v>1266</v>
      </c>
      <c r="E89" s="576"/>
      <c r="F89" s="576"/>
      <c r="G89" s="378">
        <f t="shared" si="7"/>
        <v>5581.0559999999996</v>
      </c>
      <c r="H89" s="492"/>
      <c r="I89" s="242">
        <f t="shared" si="6"/>
        <v>6976.32</v>
      </c>
      <c r="J89" s="26">
        <f t="shared" si="0"/>
        <v>0.2</v>
      </c>
      <c r="L89" s="236" t="s">
        <v>1366</v>
      </c>
      <c r="M89" s="236" t="s">
        <v>1266</v>
      </c>
      <c r="N89" s="236">
        <v>0</v>
      </c>
      <c r="O89" s="259">
        <v>6976.32</v>
      </c>
    </row>
    <row r="90" spans="1:15" ht="15" customHeight="1" x14ac:dyDescent="0.25">
      <c r="A90" s="740" t="s">
        <v>1367</v>
      </c>
      <c r="B90" s="576"/>
      <c r="C90" s="90"/>
      <c r="D90" s="576" t="s">
        <v>1268</v>
      </c>
      <c r="E90" s="576"/>
      <c r="F90" s="576"/>
      <c r="G90" s="378">
        <f t="shared" si="7"/>
        <v>2174.8879999999999</v>
      </c>
      <c r="H90" s="492"/>
      <c r="I90" s="242">
        <f t="shared" si="6"/>
        <v>2718.61</v>
      </c>
      <c r="J90" s="26">
        <f t="shared" si="0"/>
        <v>0.2</v>
      </c>
      <c r="L90" s="236" t="s">
        <v>1367</v>
      </c>
      <c r="M90" s="236" t="s">
        <v>1268</v>
      </c>
      <c r="N90" s="236">
        <v>0</v>
      </c>
      <c r="O90" s="259">
        <v>2718.61</v>
      </c>
    </row>
    <row r="91" spans="1:15" ht="15" customHeight="1" x14ac:dyDescent="0.25">
      <c r="A91" s="740" t="s">
        <v>1368</v>
      </c>
      <c r="B91" s="576"/>
      <c r="C91" s="90"/>
      <c r="D91" s="576" t="s">
        <v>1270</v>
      </c>
      <c r="E91" s="576"/>
      <c r="F91" s="576"/>
      <c r="G91" s="378">
        <f t="shared" si="7"/>
        <v>4050.5839999999998</v>
      </c>
      <c r="H91" s="492"/>
      <c r="I91" s="242">
        <f t="shared" si="6"/>
        <v>5063.2299999999996</v>
      </c>
      <c r="J91" s="26">
        <f t="shared" si="0"/>
        <v>0.2</v>
      </c>
      <c r="L91" s="236" t="s">
        <v>1368</v>
      </c>
      <c r="M91" s="236" t="s">
        <v>1270</v>
      </c>
      <c r="N91" s="236">
        <v>0</v>
      </c>
      <c r="O91" s="259">
        <v>5063.2299999999996</v>
      </c>
    </row>
    <row r="92" spans="1:15" hidden="1" x14ac:dyDescent="0.25">
      <c r="A92" s="740"/>
      <c r="B92" s="576"/>
      <c r="C92" s="90"/>
      <c r="D92" s="576"/>
      <c r="E92" s="576"/>
      <c r="F92" s="576"/>
      <c r="G92" s="378">
        <f t="shared" si="7"/>
        <v>0</v>
      </c>
      <c r="H92" s="492"/>
      <c r="J92" s="26">
        <f t="shared" ref="J92:J93" si="8" xml:space="preserve"> $F$9</f>
        <v>0.2</v>
      </c>
    </row>
    <row r="93" spans="1:15" ht="15.75" hidden="1" thickBot="1" x14ac:dyDescent="0.3">
      <c r="A93" s="752"/>
      <c r="B93" s="589"/>
      <c r="C93" s="92"/>
      <c r="D93" s="589"/>
      <c r="E93" s="589"/>
      <c r="F93" s="589"/>
      <c r="G93" s="717"/>
      <c r="H93" s="718"/>
      <c r="J93" s="26">
        <f t="shared" si="8"/>
        <v>0.2</v>
      </c>
    </row>
    <row r="94" spans="1:15" x14ac:dyDescent="0.25">
      <c r="J94" s="26"/>
    </row>
    <row r="95" spans="1:15" x14ac:dyDescent="0.25">
      <c r="J95" s="26"/>
    </row>
    <row r="96" spans="1:15" x14ac:dyDescent="0.25">
      <c r="J96" s="26"/>
    </row>
    <row r="97" spans="10:10" x14ac:dyDescent="0.25">
      <c r="J97" s="26"/>
    </row>
    <row r="98" spans="10:10" x14ac:dyDescent="0.25">
      <c r="J98" s="26"/>
    </row>
    <row r="99" spans="10:10" x14ac:dyDescent="0.25">
      <c r="J99" s="26"/>
    </row>
    <row r="100" spans="10:10" x14ac:dyDescent="0.25">
      <c r="J100" s="26"/>
    </row>
    <row r="101" spans="10:10" x14ac:dyDescent="0.25">
      <c r="J101" s="26"/>
    </row>
    <row r="102" spans="10:10" x14ac:dyDescent="0.25">
      <c r="J102" s="26"/>
    </row>
  </sheetData>
  <mergeCells count="239">
    <mergeCell ref="A25:B26"/>
    <mergeCell ref="C25:C26"/>
    <mergeCell ref="D25:F26"/>
    <mergeCell ref="G25:H26"/>
    <mergeCell ref="A70:B70"/>
    <mergeCell ref="D70:F70"/>
    <mergeCell ref="G70:H70"/>
    <mergeCell ref="D1:H2"/>
    <mergeCell ref="D4:H4"/>
    <mergeCell ref="D6:H6"/>
    <mergeCell ref="A8:C8"/>
    <mergeCell ref="D8:E8"/>
    <mergeCell ref="G8:H8"/>
    <mergeCell ref="A17:C17"/>
    <mergeCell ref="A18:C18"/>
    <mergeCell ref="A19:C19"/>
    <mergeCell ref="A9:C9"/>
    <mergeCell ref="D9:E9"/>
    <mergeCell ref="G9:H9"/>
    <mergeCell ref="A16:C16"/>
    <mergeCell ref="A24:D24"/>
    <mergeCell ref="E24:F24"/>
    <mergeCell ref="G24:H24"/>
    <mergeCell ref="A29:B29"/>
    <mergeCell ref="D29:F29"/>
    <mergeCell ref="G29:H29"/>
    <mergeCell ref="A30:B30"/>
    <mergeCell ref="D30:F30"/>
    <mergeCell ref="G30:H30"/>
    <mergeCell ref="A27:B27"/>
    <mergeCell ref="D27:F27"/>
    <mergeCell ref="G27:H27"/>
    <mergeCell ref="A28:B28"/>
    <mergeCell ref="D28:F28"/>
    <mergeCell ref="G28:H28"/>
    <mergeCell ref="A35:B35"/>
    <mergeCell ref="D35:F35"/>
    <mergeCell ref="G35:H35"/>
    <mergeCell ref="A36:B36"/>
    <mergeCell ref="D36:F36"/>
    <mergeCell ref="G36:H36"/>
    <mergeCell ref="A31:B31"/>
    <mergeCell ref="D31:F31"/>
    <mergeCell ref="G31:H31"/>
    <mergeCell ref="A32:B32"/>
    <mergeCell ref="D32:F32"/>
    <mergeCell ref="G32:H32"/>
    <mergeCell ref="A33:B34"/>
    <mergeCell ref="C33:C34"/>
    <mergeCell ref="D33:F34"/>
    <mergeCell ref="G33:H34"/>
    <mergeCell ref="A39:B39"/>
    <mergeCell ref="D39:F39"/>
    <mergeCell ref="G39:H39"/>
    <mergeCell ref="A40:B40"/>
    <mergeCell ref="D40:F40"/>
    <mergeCell ref="G40:H40"/>
    <mergeCell ref="A37:B37"/>
    <mergeCell ref="D37:F37"/>
    <mergeCell ref="G37:H37"/>
    <mergeCell ref="A38:B38"/>
    <mergeCell ref="D38:F38"/>
    <mergeCell ref="G38:H38"/>
    <mergeCell ref="G44:H44"/>
    <mergeCell ref="A45:B45"/>
    <mergeCell ref="D45:F45"/>
    <mergeCell ref="G45:H45"/>
    <mergeCell ref="A41:B41"/>
    <mergeCell ref="D41:F41"/>
    <mergeCell ref="G41:H41"/>
    <mergeCell ref="A42:B42"/>
    <mergeCell ref="D42:F42"/>
    <mergeCell ref="G42:H42"/>
    <mergeCell ref="A56:B56"/>
    <mergeCell ref="D56:F56"/>
    <mergeCell ref="G56:H56"/>
    <mergeCell ref="A57:B57"/>
    <mergeCell ref="D57:F57"/>
    <mergeCell ref="G57:H57"/>
    <mergeCell ref="A55:B55"/>
    <mergeCell ref="D55:F55"/>
    <mergeCell ref="G55:H55"/>
    <mergeCell ref="D63:F63"/>
    <mergeCell ref="G63:H63"/>
    <mergeCell ref="A60:B60"/>
    <mergeCell ref="D60:F60"/>
    <mergeCell ref="G60:H60"/>
    <mergeCell ref="A61:B61"/>
    <mergeCell ref="D61:F61"/>
    <mergeCell ref="G61:H61"/>
    <mergeCell ref="A58:B58"/>
    <mergeCell ref="D58:F58"/>
    <mergeCell ref="G58:H58"/>
    <mergeCell ref="A59:B59"/>
    <mergeCell ref="D59:F59"/>
    <mergeCell ref="G59:H59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A15:H15"/>
    <mergeCell ref="D16:H16"/>
    <mergeCell ref="D17:H17"/>
    <mergeCell ref="D18:H18"/>
    <mergeCell ref="D19:H19"/>
    <mergeCell ref="D20:H20"/>
    <mergeCell ref="D21:H21"/>
    <mergeCell ref="D22:H22"/>
    <mergeCell ref="G51:H51"/>
    <mergeCell ref="G47:H47"/>
    <mergeCell ref="G48:H48"/>
    <mergeCell ref="G49:H49"/>
    <mergeCell ref="G50:H50"/>
    <mergeCell ref="A20:C20"/>
    <mergeCell ref="A21:C21"/>
    <mergeCell ref="A22:C22"/>
    <mergeCell ref="A46:B46"/>
    <mergeCell ref="D46:F46"/>
    <mergeCell ref="G46:H46"/>
    <mergeCell ref="A43:B43"/>
    <mergeCell ref="D43:F43"/>
    <mergeCell ref="G43:H43"/>
    <mergeCell ref="A44:B44"/>
    <mergeCell ref="D44:F44"/>
    <mergeCell ref="G79:H79"/>
    <mergeCell ref="G80:H80"/>
    <mergeCell ref="G81:H81"/>
    <mergeCell ref="G82:H82"/>
    <mergeCell ref="G83:H83"/>
    <mergeCell ref="G84:H84"/>
    <mergeCell ref="G85:H85"/>
    <mergeCell ref="G52:H52"/>
    <mergeCell ref="G53:H53"/>
    <mergeCell ref="G54:H54"/>
    <mergeCell ref="G71:H71"/>
    <mergeCell ref="G72:H72"/>
    <mergeCell ref="G73:H73"/>
    <mergeCell ref="G74:H74"/>
    <mergeCell ref="G75:H75"/>
    <mergeCell ref="G76:H76"/>
    <mergeCell ref="G68:H68"/>
    <mergeCell ref="G69:H69"/>
    <mergeCell ref="G66:H66"/>
    <mergeCell ref="G67:H67"/>
    <mergeCell ref="G64:H64"/>
    <mergeCell ref="G65:H65"/>
    <mergeCell ref="G62:H62"/>
    <mergeCell ref="A52:B52"/>
    <mergeCell ref="D52:F52"/>
    <mergeCell ref="A53:B53"/>
    <mergeCell ref="D53:F53"/>
    <mergeCell ref="A54:B54"/>
    <mergeCell ref="D54:F54"/>
    <mergeCell ref="A71:B71"/>
    <mergeCell ref="G77:H77"/>
    <mergeCell ref="G78:H78"/>
    <mergeCell ref="A68:B68"/>
    <mergeCell ref="D68:F68"/>
    <mergeCell ref="A69:B69"/>
    <mergeCell ref="D69:F69"/>
    <mergeCell ref="A66:B66"/>
    <mergeCell ref="D66:F66"/>
    <mergeCell ref="A67:B67"/>
    <mergeCell ref="D67:F67"/>
    <mergeCell ref="A64:B64"/>
    <mergeCell ref="D64:F64"/>
    <mergeCell ref="A65:B65"/>
    <mergeCell ref="D65:F65"/>
    <mergeCell ref="A62:B62"/>
    <mergeCell ref="D62:F62"/>
    <mergeCell ref="A63:B63"/>
    <mergeCell ref="A47:B47"/>
    <mergeCell ref="D47:F47"/>
    <mergeCell ref="A48:B48"/>
    <mergeCell ref="D48:F48"/>
    <mergeCell ref="A49:B49"/>
    <mergeCell ref="D49:F49"/>
    <mergeCell ref="A50:B50"/>
    <mergeCell ref="D50:F50"/>
    <mergeCell ref="A51:B51"/>
    <mergeCell ref="D51:F51"/>
    <mergeCell ref="D71:F71"/>
    <mergeCell ref="A72:B72"/>
    <mergeCell ref="D72:F72"/>
    <mergeCell ref="A73:B73"/>
    <mergeCell ref="D73:F73"/>
    <mergeCell ref="A74:B74"/>
    <mergeCell ref="D74:F74"/>
    <mergeCell ref="A75:B75"/>
    <mergeCell ref="D75:F75"/>
    <mergeCell ref="A76:B76"/>
    <mergeCell ref="D76:F76"/>
    <mergeCell ref="A77:B77"/>
    <mergeCell ref="D77:F77"/>
    <mergeCell ref="A78:B78"/>
    <mergeCell ref="D78:F78"/>
    <mergeCell ref="A79:B79"/>
    <mergeCell ref="D79:F79"/>
    <mergeCell ref="A80:B80"/>
    <mergeCell ref="D80:F80"/>
    <mergeCell ref="A81:B81"/>
    <mergeCell ref="D81:F81"/>
    <mergeCell ref="A82:B82"/>
    <mergeCell ref="D82:F82"/>
    <mergeCell ref="A83:B83"/>
    <mergeCell ref="D83:F83"/>
    <mergeCell ref="A84:B84"/>
    <mergeCell ref="D84:F84"/>
    <mergeCell ref="A85:B85"/>
    <mergeCell ref="D85:F85"/>
    <mergeCell ref="A91:B91"/>
    <mergeCell ref="D91:F91"/>
    <mergeCell ref="A92:B92"/>
    <mergeCell ref="D92:F92"/>
    <mergeCell ref="A93:B93"/>
    <mergeCell ref="D93:F93"/>
    <mergeCell ref="G93:H93"/>
    <mergeCell ref="A86:B86"/>
    <mergeCell ref="D86:F86"/>
    <mergeCell ref="A87:B87"/>
    <mergeCell ref="D87:F87"/>
    <mergeCell ref="A88:B88"/>
    <mergeCell ref="D88:F88"/>
    <mergeCell ref="A89:B89"/>
    <mergeCell ref="D89:F89"/>
    <mergeCell ref="A90:B90"/>
    <mergeCell ref="D90:F90"/>
    <mergeCell ref="G86:H86"/>
    <mergeCell ref="G87:H87"/>
    <mergeCell ref="G88:H88"/>
    <mergeCell ref="G89:H89"/>
    <mergeCell ref="G90:H90"/>
    <mergeCell ref="G91:H91"/>
    <mergeCell ref="G92:H92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O136"/>
  <sheetViews>
    <sheetView view="pageLayout" zoomScaleNormal="100" workbookViewId="0">
      <selection activeCell="C89" sqref="C89"/>
    </sheetView>
  </sheetViews>
  <sheetFormatPr defaultColWidth="9.140625" defaultRowHeight="15" x14ac:dyDescent="0.25"/>
  <cols>
    <col min="1" max="1" width="9.140625" style="27" customWidth="1"/>
    <col min="2" max="2" width="19.42578125" style="27" customWidth="1"/>
    <col min="3" max="3" width="11.85546875" style="27" customWidth="1"/>
    <col min="4" max="4" width="9.85546875" style="27" customWidth="1"/>
    <col min="5" max="5" width="9.140625" style="27"/>
    <col min="6" max="6" width="18" style="27" customWidth="1"/>
    <col min="7" max="7" width="5.85546875" style="27" customWidth="1"/>
    <col min="8" max="8" width="6.5703125" style="27" customWidth="1"/>
    <col min="9" max="9" width="10.85546875" style="27" hidden="1" customWidth="1"/>
    <col min="10" max="10" width="10" style="27" hidden="1" customWidth="1"/>
    <col min="11" max="16" width="0" style="27" hidden="1" customWidth="1"/>
    <col min="17" max="16384" width="9.140625" style="27"/>
  </cols>
  <sheetData>
    <row r="1" spans="1:8" ht="15" customHeight="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" customHeight="1" thickBot="1" x14ac:dyDescent="0.3">
      <c r="D2" s="669"/>
      <c r="E2" s="670"/>
      <c r="F2" s="670"/>
      <c r="G2" s="670"/>
      <c r="H2" s="671"/>
    </row>
    <row r="3" spans="1:8" ht="15" customHeight="1" thickBot="1" x14ac:dyDescent="0.3">
      <c r="D3" s="41"/>
      <c r="E3" s="41"/>
      <c r="F3" s="41"/>
      <c r="G3" s="41"/>
      <c r="H3" s="41"/>
    </row>
    <row r="4" spans="1:8" ht="15" customHeight="1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206" t="s">
        <v>3</v>
      </c>
      <c r="G8" s="462" t="s">
        <v>569</v>
      </c>
      <c r="H8" s="463"/>
    </row>
    <row r="9" spans="1:8" x14ac:dyDescent="0.25">
      <c r="A9" s="793" t="str">
        <f xml:space="preserve"> 'Price Index'!A53:D53</f>
        <v xml:space="preserve">DX140LC-5 No Front Excavator </v>
      </c>
      <c r="B9" s="794"/>
      <c r="C9" s="795"/>
      <c r="D9" s="687" t="str">
        <f xml:space="preserve"> 'Price Index'!E53</f>
        <v>US-10</v>
      </c>
      <c r="E9" s="687"/>
      <c r="F9" s="53">
        <f xml:space="preserve"> 'Price Index'!G11:G11</f>
        <v>0.2</v>
      </c>
      <c r="G9" s="453">
        <f xml:space="preserve"> 'Price Index'!F53-'Price Index'!F53*'Price Index'!G11</f>
        <v>101134.45600000001</v>
      </c>
      <c r="H9" s="796"/>
    </row>
    <row r="10" spans="1:8" x14ac:dyDescent="0.25">
      <c r="A10" s="793" t="str">
        <f xml:space="preserve"> 'Price Index'!A54:D54</f>
        <v>DX140LC-5 Standard Excavator</v>
      </c>
      <c r="B10" s="794"/>
      <c r="C10" s="795"/>
      <c r="D10" s="687" t="str">
        <f xml:space="preserve"> 'Price Index'!E54</f>
        <v>US-20</v>
      </c>
      <c r="E10" s="687"/>
      <c r="F10" s="53">
        <f xml:space="preserve"> 'Price Index'!G11:G11</f>
        <v>0.2</v>
      </c>
      <c r="G10" s="453">
        <f xml:space="preserve"> 'Price Index'!F54-'Price Index'!F54*'Price Index'!G11</f>
        <v>118511.71200000001</v>
      </c>
      <c r="H10" s="796"/>
    </row>
    <row r="11" spans="1:8" ht="15.75" thickBot="1" x14ac:dyDescent="0.3">
      <c r="A11" s="797" t="str">
        <f xml:space="preserve"> 'Price Index'!A55:D55</f>
        <v>DX140LC-5 Standard w/ Dozer Blade Excavator</v>
      </c>
      <c r="B11" s="798"/>
      <c r="C11" s="799"/>
      <c r="D11" s="730" t="str">
        <f xml:space="preserve"> 'Price Index'!E55</f>
        <v>US-40</v>
      </c>
      <c r="E11" s="730"/>
      <c r="F11" s="45">
        <f xml:space="preserve"> 'Price Index'!G11:G11</f>
        <v>0.2</v>
      </c>
      <c r="G11" s="479">
        <f xml:space="preserve"> 'Price Index'!F55-'Price Index'!F55*'Price Index'!G11</f>
        <v>129588.76000000001</v>
      </c>
      <c r="H11" s="800"/>
    </row>
    <row r="12" spans="1:8" ht="15.75" thickBot="1" x14ac:dyDescent="0.3"/>
    <row r="13" spans="1:8" ht="15.75" x14ac:dyDescent="0.25">
      <c r="A13" s="690" t="s">
        <v>4</v>
      </c>
      <c r="B13" s="691"/>
      <c r="C13" s="691"/>
      <c r="D13" s="691"/>
      <c r="E13" s="46"/>
      <c r="F13" s="46"/>
      <c r="G13" s="46"/>
      <c r="H13" s="47"/>
    </row>
    <row r="14" spans="1:8" x14ac:dyDescent="0.25">
      <c r="A14" s="692" t="s">
        <v>533</v>
      </c>
      <c r="B14" s="693"/>
      <c r="C14" s="693"/>
      <c r="D14" s="59"/>
      <c r="E14" s="646" t="s">
        <v>171</v>
      </c>
      <c r="F14" s="646"/>
      <c r="G14" s="646"/>
      <c r="H14" s="647"/>
    </row>
    <row r="15" spans="1:8" x14ac:dyDescent="0.25">
      <c r="A15" s="678" t="s">
        <v>99</v>
      </c>
      <c r="B15" s="679"/>
      <c r="C15" s="679"/>
      <c r="D15" s="38"/>
      <c r="E15" s="680" t="s">
        <v>172</v>
      </c>
      <c r="F15" s="680"/>
      <c r="G15" s="680"/>
      <c r="H15" s="681"/>
    </row>
    <row r="16" spans="1:8" x14ac:dyDescent="0.25">
      <c r="A16" s="678" t="s">
        <v>166</v>
      </c>
      <c r="B16" s="679"/>
      <c r="C16" s="679"/>
      <c r="D16" s="59"/>
      <c r="E16" s="680" t="s">
        <v>173</v>
      </c>
      <c r="F16" s="680"/>
      <c r="G16" s="680"/>
      <c r="H16" s="681"/>
    </row>
    <row r="17" spans="1:15" x14ac:dyDescent="0.25">
      <c r="A17" s="678" t="s">
        <v>534</v>
      </c>
      <c r="B17" s="679"/>
      <c r="C17" s="679"/>
      <c r="D17" s="39"/>
      <c r="E17" s="680" t="s">
        <v>175</v>
      </c>
      <c r="F17" s="680"/>
      <c r="G17" s="680"/>
      <c r="H17" s="681"/>
    </row>
    <row r="18" spans="1:15" x14ac:dyDescent="0.25">
      <c r="A18" s="678" t="s">
        <v>168</v>
      </c>
      <c r="B18" s="679"/>
      <c r="C18" s="679"/>
      <c r="D18" s="38"/>
      <c r="E18" s="680" t="s">
        <v>176</v>
      </c>
      <c r="F18" s="680"/>
      <c r="G18" s="680"/>
      <c r="H18" s="681"/>
    </row>
    <row r="19" spans="1:15" x14ac:dyDescent="0.25">
      <c r="A19" s="678" t="s">
        <v>169</v>
      </c>
      <c r="B19" s="679"/>
      <c r="C19" s="679"/>
      <c r="D19" s="39"/>
      <c r="E19" s="680" t="s">
        <v>177</v>
      </c>
      <c r="F19" s="680"/>
      <c r="G19" s="680"/>
      <c r="H19" s="681"/>
    </row>
    <row r="20" spans="1:15" ht="15.75" thickBot="1" x14ac:dyDescent="0.3">
      <c r="A20" s="648" t="s">
        <v>170</v>
      </c>
      <c r="B20" s="649"/>
      <c r="C20" s="649"/>
      <c r="D20" s="40"/>
      <c r="E20" s="650" t="s">
        <v>174</v>
      </c>
      <c r="F20" s="650"/>
      <c r="G20" s="650"/>
      <c r="H20" s="651"/>
    </row>
    <row r="21" spans="1:15" x14ac:dyDescent="0.25">
      <c r="A21" s="43"/>
      <c r="B21" s="43"/>
      <c r="C21" s="43"/>
      <c r="D21" s="43"/>
      <c r="E21" s="43"/>
      <c r="F21" s="48"/>
      <c r="G21" s="49"/>
      <c r="H21" s="49"/>
    </row>
    <row r="22" spans="1:15" ht="15.75" thickBot="1" x14ac:dyDescent="0.3">
      <c r="A22" s="716"/>
      <c r="B22" s="716"/>
      <c r="C22" s="716"/>
      <c r="D22" s="716"/>
      <c r="E22" s="716"/>
      <c r="F22" s="716"/>
      <c r="G22" s="716"/>
      <c r="H22" s="716"/>
    </row>
    <row r="23" spans="1:15" ht="15" customHeight="1" x14ac:dyDescent="0.25">
      <c r="A23" s="652" t="s">
        <v>34</v>
      </c>
      <c r="B23" s="653"/>
      <c r="C23" s="706" t="s">
        <v>63</v>
      </c>
      <c r="D23" s="658" t="s">
        <v>1</v>
      </c>
      <c r="E23" s="659"/>
      <c r="F23" s="653"/>
      <c r="G23" s="662" t="s">
        <v>569</v>
      </c>
      <c r="H23" s="663"/>
    </row>
    <row r="24" spans="1:15" ht="18" customHeight="1" thickBot="1" x14ac:dyDescent="0.3">
      <c r="A24" s="778"/>
      <c r="B24" s="779"/>
      <c r="C24" s="780"/>
      <c r="D24" s="781"/>
      <c r="E24" s="782"/>
      <c r="F24" s="779"/>
      <c r="G24" s="783"/>
      <c r="H24" s="784"/>
    </row>
    <row r="25" spans="1:15" s="52" customFormat="1" ht="31.7" customHeight="1" x14ac:dyDescent="0.25">
      <c r="A25" s="791" t="s">
        <v>679</v>
      </c>
      <c r="B25" s="792" t="s">
        <v>679</v>
      </c>
      <c r="C25" s="149" t="s">
        <v>477</v>
      </c>
      <c r="D25" s="792" t="s">
        <v>680</v>
      </c>
      <c r="E25" s="792" t="s">
        <v>680</v>
      </c>
      <c r="F25" s="792" t="s">
        <v>680</v>
      </c>
      <c r="G25" s="787">
        <f>SUM(I25-I25*J25)</f>
        <v>-1012.8</v>
      </c>
      <c r="H25" s="788"/>
      <c r="I25" s="124">
        <v>-1266</v>
      </c>
      <c r="J25" s="51">
        <f xml:space="preserve"> F9</f>
        <v>0.2</v>
      </c>
      <c r="L25" s="236" t="s">
        <v>681</v>
      </c>
      <c r="M25" s="236" t="s">
        <v>504</v>
      </c>
      <c r="N25" s="236" t="s">
        <v>682</v>
      </c>
      <c r="O25" s="237">
        <v>8160</v>
      </c>
    </row>
    <row r="26" spans="1:15" s="52" customFormat="1" ht="15.75" customHeight="1" x14ac:dyDescent="0.25">
      <c r="A26" s="457" t="s">
        <v>681</v>
      </c>
      <c r="B26" s="639" t="s">
        <v>681</v>
      </c>
      <c r="C26" s="60" t="s">
        <v>504</v>
      </c>
      <c r="D26" s="639" t="s">
        <v>682</v>
      </c>
      <c r="E26" s="639" t="s">
        <v>682</v>
      </c>
      <c r="F26" s="639" t="s">
        <v>682</v>
      </c>
      <c r="G26" s="787">
        <f t="shared" ref="G26:G39" si="0">SUM(I26-I26*J26)</f>
        <v>6528</v>
      </c>
      <c r="H26" s="788"/>
      <c r="I26" s="125">
        <f>VLOOKUP(C26,$M$25:$O$42,3,0)</f>
        <v>8160</v>
      </c>
      <c r="J26" s="51">
        <f xml:space="preserve"> J25</f>
        <v>0.2</v>
      </c>
      <c r="L26" s="236"/>
      <c r="M26" s="236">
        <v>700</v>
      </c>
      <c r="N26" s="236" t="s">
        <v>683</v>
      </c>
      <c r="O26" s="259">
        <v>1795.2</v>
      </c>
    </row>
    <row r="27" spans="1:15" s="52" customFormat="1" ht="15.75" customHeight="1" x14ac:dyDescent="0.25">
      <c r="A27" s="457" t="s">
        <v>681</v>
      </c>
      <c r="B27" s="639" t="s">
        <v>681</v>
      </c>
      <c r="C27" s="60">
        <v>700</v>
      </c>
      <c r="D27" s="639" t="s">
        <v>683</v>
      </c>
      <c r="E27" s="639" t="s">
        <v>683</v>
      </c>
      <c r="F27" s="639" t="s">
        <v>683</v>
      </c>
      <c r="G27" s="787">
        <f t="shared" si="0"/>
        <v>1436.16</v>
      </c>
      <c r="H27" s="788"/>
      <c r="I27" s="125">
        <f t="shared" ref="I27:I39" si="1">VLOOKUP(C27,$M$25:$O$42,3,0)</f>
        <v>1795.2</v>
      </c>
      <c r="J27" s="51">
        <f t="shared" ref="J27:J87" si="2" xml:space="preserve"> J26</f>
        <v>0.2</v>
      </c>
      <c r="L27" s="236" t="s">
        <v>684</v>
      </c>
      <c r="M27" s="236" t="s">
        <v>134</v>
      </c>
      <c r="N27" s="236" t="s">
        <v>135</v>
      </c>
      <c r="O27" s="259">
        <v>1876.8</v>
      </c>
    </row>
    <row r="28" spans="1:15" s="52" customFormat="1" ht="15.75" customHeight="1" x14ac:dyDescent="0.25">
      <c r="A28" s="459" t="s">
        <v>684</v>
      </c>
      <c r="B28" s="790" t="s">
        <v>684</v>
      </c>
      <c r="C28" s="22" t="s">
        <v>134</v>
      </c>
      <c r="D28" s="790" t="s">
        <v>135</v>
      </c>
      <c r="E28" s="790" t="s">
        <v>135</v>
      </c>
      <c r="F28" s="790" t="s">
        <v>135</v>
      </c>
      <c r="G28" s="787">
        <f t="shared" si="0"/>
        <v>1501.44</v>
      </c>
      <c r="H28" s="788"/>
      <c r="I28" s="125">
        <f t="shared" si="1"/>
        <v>1876.8</v>
      </c>
      <c r="J28" s="51">
        <f t="shared" si="2"/>
        <v>0.2</v>
      </c>
      <c r="L28" s="236" t="s">
        <v>685</v>
      </c>
      <c r="M28" s="236" t="s">
        <v>132</v>
      </c>
      <c r="N28" s="236" t="s">
        <v>133</v>
      </c>
      <c r="O28" s="237">
        <v>6120</v>
      </c>
    </row>
    <row r="29" spans="1:15" s="52" customFormat="1" ht="15.75" customHeight="1" x14ac:dyDescent="0.25">
      <c r="A29" s="457" t="s">
        <v>685</v>
      </c>
      <c r="B29" s="639" t="s">
        <v>685</v>
      </c>
      <c r="C29" s="60" t="s">
        <v>132</v>
      </c>
      <c r="D29" s="639" t="s">
        <v>133</v>
      </c>
      <c r="E29" s="639" t="s">
        <v>133</v>
      </c>
      <c r="F29" s="639" t="s">
        <v>133</v>
      </c>
      <c r="G29" s="787">
        <f t="shared" si="0"/>
        <v>4896</v>
      </c>
      <c r="H29" s="788"/>
      <c r="I29" s="125">
        <f t="shared" si="1"/>
        <v>6120</v>
      </c>
      <c r="J29" s="51">
        <f t="shared" si="2"/>
        <v>0.2</v>
      </c>
      <c r="L29" s="236" t="s">
        <v>686</v>
      </c>
      <c r="M29" s="236" t="s">
        <v>131</v>
      </c>
      <c r="N29" s="236" t="s">
        <v>687</v>
      </c>
      <c r="O29" s="237">
        <v>6120</v>
      </c>
    </row>
    <row r="30" spans="1:15" s="52" customFormat="1" ht="15.75" customHeight="1" x14ac:dyDescent="0.25">
      <c r="A30" s="789" t="s">
        <v>686</v>
      </c>
      <c r="B30" s="644" t="s">
        <v>686</v>
      </c>
      <c r="C30" s="20" t="s">
        <v>131</v>
      </c>
      <c r="D30" s="644" t="s">
        <v>687</v>
      </c>
      <c r="E30" s="644" t="s">
        <v>687</v>
      </c>
      <c r="F30" s="644" t="s">
        <v>687</v>
      </c>
      <c r="G30" s="787">
        <f t="shared" si="0"/>
        <v>4896</v>
      </c>
      <c r="H30" s="788"/>
      <c r="I30" s="125">
        <f t="shared" si="1"/>
        <v>6120</v>
      </c>
      <c r="J30" s="51">
        <f t="shared" si="2"/>
        <v>0.2</v>
      </c>
      <c r="L30" s="236" t="s">
        <v>137</v>
      </c>
      <c r="M30" s="236" t="s">
        <v>138</v>
      </c>
      <c r="N30" s="236" t="s">
        <v>137</v>
      </c>
      <c r="O30" s="236">
        <v>734.4</v>
      </c>
    </row>
    <row r="31" spans="1:15" s="52" customFormat="1" ht="15.75" customHeight="1" x14ac:dyDescent="0.25">
      <c r="A31" s="457" t="s">
        <v>137</v>
      </c>
      <c r="B31" s="639" t="s">
        <v>137</v>
      </c>
      <c r="C31" s="60" t="s">
        <v>138</v>
      </c>
      <c r="D31" s="639" t="s">
        <v>137</v>
      </c>
      <c r="E31" s="639" t="s">
        <v>137</v>
      </c>
      <c r="F31" s="639" t="s">
        <v>137</v>
      </c>
      <c r="G31" s="787">
        <f t="shared" si="0"/>
        <v>587.52</v>
      </c>
      <c r="H31" s="788"/>
      <c r="I31" s="125">
        <f t="shared" si="1"/>
        <v>734.4</v>
      </c>
      <c r="J31" s="51">
        <f t="shared" si="2"/>
        <v>0.2</v>
      </c>
      <c r="L31" s="236" t="s">
        <v>361</v>
      </c>
      <c r="M31" s="236" t="s">
        <v>139</v>
      </c>
      <c r="N31" s="236" t="s">
        <v>140</v>
      </c>
      <c r="O31" s="236">
        <v>272.33999999999997</v>
      </c>
    </row>
    <row r="32" spans="1:15" s="52" customFormat="1" ht="15.75" customHeight="1" x14ac:dyDescent="0.25">
      <c r="A32" s="789" t="s">
        <v>361</v>
      </c>
      <c r="B32" s="644" t="s">
        <v>361</v>
      </c>
      <c r="C32" s="20" t="s">
        <v>139</v>
      </c>
      <c r="D32" s="644" t="s">
        <v>140</v>
      </c>
      <c r="E32" s="644" t="s">
        <v>140</v>
      </c>
      <c r="F32" s="644" t="s">
        <v>140</v>
      </c>
      <c r="G32" s="787">
        <f t="shared" si="0"/>
        <v>217.87199999999999</v>
      </c>
      <c r="H32" s="788"/>
      <c r="I32" s="125">
        <f t="shared" si="1"/>
        <v>272.33999999999997</v>
      </c>
      <c r="J32" s="51">
        <f t="shared" si="2"/>
        <v>0.2</v>
      </c>
      <c r="L32" s="236" t="s">
        <v>555</v>
      </c>
      <c r="M32" s="236" t="s">
        <v>509</v>
      </c>
      <c r="N32" s="236" t="s">
        <v>736</v>
      </c>
      <c r="O32" s="236">
        <v>843.54</v>
      </c>
    </row>
    <row r="33" spans="1:15" s="52" customFormat="1" ht="31.7" customHeight="1" x14ac:dyDescent="0.25">
      <c r="A33" s="457" t="s">
        <v>688</v>
      </c>
      <c r="B33" s="639" t="s">
        <v>688</v>
      </c>
      <c r="C33" s="60" t="s">
        <v>8</v>
      </c>
      <c r="D33" s="639" t="s">
        <v>143</v>
      </c>
      <c r="E33" s="639" t="s">
        <v>143</v>
      </c>
      <c r="F33" s="639" t="s">
        <v>143</v>
      </c>
      <c r="G33" s="787">
        <f t="shared" si="0"/>
        <v>913.92000000000007</v>
      </c>
      <c r="H33" s="788"/>
      <c r="I33" s="125">
        <f t="shared" si="1"/>
        <v>1142.4000000000001</v>
      </c>
      <c r="J33" s="51">
        <f t="shared" si="2"/>
        <v>0.2</v>
      </c>
      <c r="L33" s="236" t="s">
        <v>689</v>
      </c>
      <c r="M33" s="236" t="s">
        <v>141</v>
      </c>
      <c r="N33" s="236" t="s">
        <v>142</v>
      </c>
      <c r="O33" s="237">
        <v>2652</v>
      </c>
    </row>
    <row r="34" spans="1:15" s="52" customFormat="1" ht="15.75" customHeight="1" x14ac:dyDescent="0.25">
      <c r="A34" s="789" t="s">
        <v>689</v>
      </c>
      <c r="B34" s="644" t="s">
        <v>689</v>
      </c>
      <c r="C34" s="20" t="s">
        <v>141</v>
      </c>
      <c r="D34" s="644" t="s">
        <v>142</v>
      </c>
      <c r="E34" s="644" t="s">
        <v>142</v>
      </c>
      <c r="F34" s="644" t="s">
        <v>142</v>
      </c>
      <c r="G34" s="787">
        <f t="shared" si="0"/>
        <v>2121.6</v>
      </c>
      <c r="H34" s="788"/>
      <c r="I34" s="125">
        <f t="shared" si="1"/>
        <v>2652</v>
      </c>
      <c r="J34" s="51">
        <f t="shared" si="2"/>
        <v>0.2</v>
      </c>
      <c r="L34" s="236" t="s">
        <v>688</v>
      </c>
      <c r="M34" s="236" t="s">
        <v>8</v>
      </c>
      <c r="N34" s="236" t="s">
        <v>143</v>
      </c>
      <c r="O34" s="259">
        <v>1142.4000000000001</v>
      </c>
    </row>
    <row r="35" spans="1:15" s="52" customFormat="1" ht="15.75" customHeight="1" x14ac:dyDescent="0.25">
      <c r="A35" s="457" t="s">
        <v>690</v>
      </c>
      <c r="B35" s="639" t="s">
        <v>690</v>
      </c>
      <c r="C35" s="60" t="s">
        <v>144</v>
      </c>
      <c r="D35" s="639" t="s">
        <v>145</v>
      </c>
      <c r="E35" s="639" t="s">
        <v>145</v>
      </c>
      <c r="F35" s="639" t="s">
        <v>145</v>
      </c>
      <c r="G35" s="787">
        <f t="shared" si="0"/>
        <v>554.88</v>
      </c>
      <c r="H35" s="788"/>
      <c r="I35" s="125">
        <f t="shared" si="1"/>
        <v>693.6</v>
      </c>
      <c r="J35" s="51">
        <f t="shared" si="2"/>
        <v>0.2</v>
      </c>
      <c r="L35" s="236" t="s">
        <v>690</v>
      </c>
      <c r="M35" s="236" t="s">
        <v>144</v>
      </c>
      <c r="N35" s="236" t="s">
        <v>145</v>
      </c>
      <c r="O35" s="236">
        <v>693.6</v>
      </c>
    </row>
    <row r="36" spans="1:15" s="52" customFormat="1" ht="15.75" customHeight="1" x14ac:dyDescent="0.25">
      <c r="A36" s="457" t="s">
        <v>690</v>
      </c>
      <c r="B36" s="639" t="s">
        <v>690</v>
      </c>
      <c r="C36" s="20" t="s">
        <v>146</v>
      </c>
      <c r="D36" s="644" t="s">
        <v>147</v>
      </c>
      <c r="E36" s="644" t="s">
        <v>147</v>
      </c>
      <c r="F36" s="644" t="s">
        <v>147</v>
      </c>
      <c r="G36" s="787">
        <f t="shared" si="0"/>
        <v>1109.76</v>
      </c>
      <c r="H36" s="788"/>
      <c r="I36" s="125">
        <f t="shared" si="1"/>
        <v>1387.2</v>
      </c>
      <c r="J36" s="51">
        <f t="shared" si="2"/>
        <v>0.2</v>
      </c>
      <c r="L36" s="236"/>
      <c r="M36" s="236" t="s">
        <v>146</v>
      </c>
      <c r="N36" s="236" t="s">
        <v>147</v>
      </c>
      <c r="O36" s="259">
        <v>1387.2</v>
      </c>
    </row>
    <row r="37" spans="1:15" s="52" customFormat="1" ht="15.75" customHeight="1" x14ac:dyDescent="0.25">
      <c r="A37" s="457" t="s">
        <v>26</v>
      </c>
      <c r="B37" s="639" t="s">
        <v>26</v>
      </c>
      <c r="C37" s="60" t="s">
        <v>27</v>
      </c>
      <c r="D37" s="639" t="s">
        <v>26</v>
      </c>
      <c r="E37" s="639" t="s">
        <v>26</v>
      </c>
      <c r="F37" s="639" t="s">
        <v>26</v>
      </c>
      <c r="G37" s="787">
        <f t="shared" si="0"/>
        <v>359.04</v>
      </c>
      <c r="H37" s="788"/>
      <c r="I37" s="125">
        <f t="shared" si="1"/>
        <v>448.8</v>
      </c>
      <c r="J37" s="51">
        <f t="shared" si="2"/>
        <v>0.2</v>
      </c>
      <c r="L37" s="236" t="s">
        <v>148</v>
      </c>
      <c r="M37" s="236" t="s">
        <v>149</v>
      </c>
      <c r="N37" s="236" t="s">
        <v>148</v>
      </c>
      <c r="O37" s="236">
        <v>244.8</v>
      </c>
    </row>
    <row r="38" spans="1:15" s="52" customFormat="1" ht="15.75" customHeight="1" x14ac:dyDescent="0.25">
      <c r="A38" s="789" t="s">
        <v>556</v>
      </c>
      <c r="B38" s="644" t="s">
        <v>556</v>
      </c>
      <c r="C38" s="20" t="s">
        <v>32</v>
      </c>
      <c r="D38" s="644" t="s">
        <v>150</v>
      </c>
      <c r="E38" s="644" t="s">
        <v>150</v>
      </c>
      <c r="F38" s="644" t="s">
        <v>150</v>
      </c>
      <c r="G38" s="787">
        <f t="shared" si="0"/>
        <v>554.88</v>
      </c>
      <c r="H38" s="788"/>
      <c r="I38" s="125">
        <f t="shared" si="1"/>
        <v>693.6</v>
      </c>
      <c r="J38" s="51">
        <f t="shared" si="2"/>
        <v>0.2</v>
      </c>
      <c r="L38" s="236" t="s">
        <v>26</v>
      </c>
      <c r="M38" s="236" t="s">
        <v>27</v>
      </c>
      <c r="N38" s="236" t="s">
        <v>26</v>
      </c>
      <c r="O38" s="236">
        <v>448.8</v>
      </c>
    </row>
    <row r="39" spans="1:15" s="52" customFormat="1" ht="15.75" customHeight="1" thickBot="1" x14ac:dyDescent="0.3">
      <c r="A39" s="604" t="s">
        <v>22</v>
      </c>
      <c r="B39" s="697" t="s">
        <v>22</v>
      </c>
      <c r="C39" s="151" t="s">
        <v>23</v>
      </c>
      <c r="D39" s="697" t="s">
        <v>22</v>
      </c>
      <c r="E39" s="697" t="s">
        <v>22</v>
      </c>
      <c r="F39" s="697" t="s">
        <v>22</v>
      </c>
      <c r="G39" s="785">
        <f t="shared" si="0"/>
        <v>312.52800000000002</v>
      </c>
      <c r="H39" s="786"/>
      <c r="I39" s="125">
        <f t="shared" si="1"/>
        <v>390.66</v>
      </c>
      <c r="J39" s="51">
        <f t="shared" si="2"/>
        <v>0.2</v>
      </c>
      <c r="L39" s="236" t="s">
        <v>556</v>
      </c>
      <c r="M39" s="236" t="s">
        <v>32</v>
      </c>
      <c r="N39" s="236" t="s">
        <v>150</v>
      </c>
      <c r="O39" s="236">
        <v>693.6</v>
      </c>
    </row>
    <row r="40" spans="1:15" s="52" customFormat="1" ht="15.75" customHeight="1" x14ac:dyDescent="0.25">
      <c r="A40" s="113"/>
      <c r="B40" s="113"/>
      <c r="C40" s="20"/>
      <c r="D40" s="113"/>
      <c r="E40" s="113"/>
      <c r="F40" s="113"/>
      <c r="G40" s="115"/>
      <c r="H40" s="115"/>
      <c r="I40" s="130"/>
      <c r="J40" s="51"/>
      <c r="L40" s="236" t="s">
        <v>592</v>
      </c>
      <c r="M40" s="236">
        <v>110</v>
      </c>
      <c r="N40" s="236" t="s">
        <v>737</v>
      </c>
      <c r="O40" s="236">
        <v>188.7</v>
      </c>
    </row>
    <row r="41" spans="1:15" s="52" customFormat="1" ht="15.75" customHeight="1" x14ac:dyDescent="0.25">
      <c r="A41" s="113"/>
      <c r="B41" s="113"/>
      <c r="C41" s="20"/>
      <c r="D41" s="113"/>
      <c r="E41" s="113"/>
      <c r="F41" s="113"/>
      <c r="G41" s="115"/>
      <c r="H41" s="115"/>
      <c r="I41" s="130"/>
      <c r="J41" s="51"/>
      <c r="L41" s="236" t="s">
        <v>153</v>
      </c>
      <c r="M41" s="236" t="s">
        <v>154</v>
      </c>
      <c r="N41" s="236" t="s">
        <v>153</v>
      </c>
      <c r="O41" s="237">
        <v>3570</v>
      </c>
    </row>
    <row r="42" spans="1:15" s="52" customFormat="1" ht="15.75" customHeight="1" x14ac:dyDescent="0.25">
      <c r="A42" s="113"/>
      <c r="B42" s="113"/>
      <c r="C42" s="20"/>
      <c r="D42" s="113"/>
      <c r="E42" s="113"/>
      <c r="F42" s="113"/>
      <c r="G42" s="115"/>
      <c r="H42" s="115"/>
      <c r="I42" s="130"/>
      <c r="J42" s="51"/>
      <c r="L42" s="236" t="s">
        <v>22</v>
      </c>
      <c r="M42" s="236" t="s">
        <v>23</v>
      </c>
      <c r="N42" s="236" t="s">
        <v>22</v>
      </c>
      <c r="O42" s="236">
        <v>390.66</v>
      </c>
    </row>
    <row r="43" spans="1:15" s="52" customFormat="1" ht="15.75" customHeight="1" x14ac:dyDescent="0.25">
      <c r="A43" s="113"/>
      <c r="B43" s="113"/>
      <c r="C43" s="20"/>
      <c r="D43" s="113"/>
      <c r="E43" s="113"/>
      <c r="F43" s="113"/>
      <c r="G43" s="115"/>
      <c r="H43" s="115"/>
      <c r="I43" s="130"/>
      <c r="J43" s="51"/>
    </row>
    <row r="44" spans="1:15" s="52" customFormat="1" ht="15.75" customHeight="1" x14ac:dyDescent="0.25">
      <c r="A44" s="113"/>
      <c r="B44" s="113"/>
      <c r="C44" s="20"/>
      <c r="D44" s="113"/>
      <c r="E44" s="113"/>
      <c r="F44" s="113"/>
      <c r="G44" s="115"/>
      <c r="H44" s="115"/>
      <c r="I44" s="130"/>
      <c r="J44" s="51"/>
    </row>
    <row r="45" spans="1:15" s="52" customFormat="1" ht="15.75" customHeight="1" x14ac:dyDescent="0.25">
      <c r="A45" s="113"/>
      <c r="B45" s="113"/>
      <c r="C45" s="20"/>
      <c r="D45" s="113"/>
      <c r="E45" s="113"/>
      <c r="F45" s="113"/>
      <c r="G45" s="115"/>
      <c r="H45" s="115"/>
      <c r="I45" s="130"/>
      <c r="J45" s="51"/>
    </row>
    <row r="46" spans="1:15" s="52" customFormat="1" ht="15.75" customHeight="1" x14ac:dyDescent="0.25">
      <c r="A46" s="113"/>
      <c r="B46" s="113"/>
      <c r="C46" s="20"/>
      <c r="D46" s="113"/>
      <c r="E46" s="113"/>
      <c r="F46" s="113"/>
      <c r="G46" s="115"/>
      <c r="H46" s="115"/>
      <c r="I46" s="130"/>
      <c r="J46" s="51"/>
    </row>
    <row r="47" spans="1:15" ht="15" customHeight="1" x14ac:dyDescent="0.25">
      <c r="J47" s="51"/>
    </row>
    <row r="48" spans="1:15" ht="15" customHeight="1" x14ac:dyDescent="0.25">
      <c r="J48" s="51"/>
    </row>
    <row r="49" spans="1:15" ht="1.5" customHeight="1" thickBot="1" x14ac:dyDescent="0.3">
      <c r="A49" s="113"/>
      <c r="B49" s="113"/>
      <c r="C49" s="113"/>
      <c r="D49" s="113"/>
      <c r="E49" s="113"/>
      <c r="F49" s="113"/>
      <c r="G49" s="115"/>
      <c r="H49" s="115"/>
      <c r="I49" s="115"/>
      <c r="J49" s="51"/>
    </row>
    <row r="50" spans="1:15" ht="15" customHeight="1" x14ac:dyDescent="0.25">
      <c r="A50" s="515" t="s">
        <v>56</v>
      </c>
      <c r="B50" s="516"/>
      <c r="C50" s="519" t="s">
        <v>63</v>
      </c>
      <c r="D50" s="521" t="s">
        <v>1</v>
      </c>
      <c r="E50" s="522"/>
      <c r="F50" s="523"/>
      <c r="G50" s="662" t="s">
        <v>569</v>
      </c>
      <c r="H50" s="663"/>
      <c r="J50" s="51"/>
    </row>
    <row r="51" spans="1:15" ht="21.75" customHeight="1" thickBot="1" x14ac:dyDescent="0.3">
      <c r="A51" s="517"/>
      <c r="B51" s="518"/>
      <c r="C51" s="520"/>
      <c r="D51" s="524"/>
      <c r="E51" s="525"/>
      <c r="F51" s="526"/>
      <c r="G51" s="783"/>
      <c r="H51" s="784"/>
      <c r="J51" s="51"/>
    </row>
    <row r="52" spans="1:15" ht="15" customHeight="1" x14ac:dyDescent="0.25">
      <c r="A52" s="452" t="s">
        <v>51</v>
      </c>
      <c r="B52" s="452" t="s">
        <v>51</v>
      </c>
      <c r="C52" s="103" t="s">
        <v>156</v>
      </c>
      <c r="D52" s="452" t="s">
        <v>51</v>
      </c>
      <c r="E52" s="452" t="s">
        <v>51</v>
      </c>
      <c r="F52" s="452" t="s">
        <v>51</v>
      </c>
      <c r="G52" s="378">
        <f>SUM(I52-I52*J52)</f>
        <v>133.26</v>
      </c>
      <c r="H52" s="378"/>
      <c r="I52" s="147">
        <f>VLOOKUP(C52,$L$52:$O$136,4,0)</f>
        <v>133.26</v>
      </c>
      <c r="J52" s="51">
        <f t="shared" si="2"/>
        <v>0</v>
      </c>
      <c r="L52" s="236" t="s">
        <v>156</v>
      </c>
      <c r="M52" s="236" t="s">
        <v>51</v>
      </c>
      <c r="N52" s="236">
        <v>1.7</v>
      </c>
      <c r="O52" s="236">
        <v>133.26</v>
      </c>
    </row>
    <row r="53" spans="1:15" ht="15" customHeight="1" x14ac:dyDescent="0.25">
      <c r="A53" s="452" t="s">
        <v>157</v>
      </c>
      <c r="B53" s="452" t="s">
        <v>157</v>
      </c>
      <c r="C53" s="103">
        <v>19405935</v>
      </c>
      <c r="D53" s="452" t="s">
        <v>157</v>
      </c>
      <c r="E53" s="452" t="s">
        <v>157</v>
      </c>
      <c r="F53" s="452" t="s">
        <v>157</v>
      </c>
      <c r="G53" s="378">
        <f t="shared" ref="G53:G87" si="3">SUM(I53-I53*J53)</f>
        <v>26622</v>
      </c>
      <c r="H53" s="378"/>
      <c r="I53" s="147">
        <f t="shared" ref="I53:I87" si="4">VLOOKUP(C53,$L$52:$O$136,4,0)</f>
        <v>26622</v>
      </c>
      <c r="J53" s="51">
        <f t="shared" si="2"/>
        <v>0</v>
      </c>
      <c r="L53" s="236">
        <v>19405935</v>
      </c>
      <c r="M53" s="236" t="s">
        <v>157</v>
      </c>
      <c r="N53" s="259">
        <v>2061</v>
      </c>
      <c r="O53" s="259">
        <v>26622</v>
      </c>
    </row>
    <row r="54" spans="1:15" ht="15" customHeight="1" x14ac:dyDescent="0.25">
      <c r="A54" s="452" t="s">
        <v>158</v>
      </c>
      <c r="B54" s="452" t="s">
        <v>158</v>
      </c>
      <c r="C54" s="103">
        <v>19405950</v>
      </c>
      <c r="D54" s="452" t="s">
        <v>158</v>
      </c>
      <c r="E54" s="452" t="s">
        <v>158</v>
      </c>
      <c r="F54" s="452" t="s">
        <v>158</v>
      </c>
      <c r="G54" s="378">
        <f t="shared" si="3"/>
        <v>8155</v>
      </c>
      <c r="H54" s="378"/>
      <c r="I54" s="147">
        <f t="shared" si="4"/>
        <v>8155</v>
      </c>
      <c r="J54" s="51">
        <f t="shared" si="2"/>
        <v>0</v>
      </c>
      <c r="L54" s="236">
        <v>19405950</v>
      </c>
      <c r="M54" s="236" t="s">
        <v>1806</v>
      </c>
      <c r="N54" s="236">
        <v>825</v>
      </c>
      <c r="O54" s="259">
        <v>8155</v>
      </c>
    </row>
    <row r="55" spans="1:15" ht="15" customHeight="1" x14ac:dyDescent="0.25">
      <c r="A55" s="452" t="s">
        <v>159</v>
      </c>
      <c r="B55" s="452" t="s">
        <v>159</v>
      </c>
      <c r="C55" s="103">
        <v>19405968</v>
      </c>
      <c r="D55" s="452" t="s">
        <v>159</v>
      </c>
      <c r="E55" s="452" t="s">
        <v>159</v>
      </c>
      <c r="F55" s="452" t="s">
        <v>159</v>
      </c>
      <c r="G55" s="378">
        <f t="shared" si="3"/>
        <v>12200</v>
      </c>
      <c r="H55" s="378"/>
      <c r="I55" s="147">
        <f t="shared" si="4"/>
        <v>12200</v>
      </c>
      <c r="J55" s="51">
        <f t="shared" si="2"/>
        <v>0</v>
      </c>
      <c r="L55" s="236">
        <v>19405968</v>
      </c>
      <c r="M55" s="236" t="s">
        <v>1807</v>
      </c>
      <c r="N55" s="259">
        <v>1425</v>
      </c>
      <c r="O55" s="259">
        <v>12200</v>
      </c>
    </row>
    <row r="56" spans="1:15" ht="15" customHeight="1" x14ac:dyDescent="0.25">
      <c r="A56" s="452" t="s">
        <v>691</v>
      </c>
      <c r="B56" s="452" t="s">
        <v>691</v>
      </c>
      <c r="C56" s="103">
        <v>7238238</v>
      </c>
      <c r="D56" s="452" t="s">
        <v>691</v>
      </c>
      <c r="E56" s="452" t="s">
        <v>691</v>
      </c>
      <c r="F56" s="452" t="s">
        <v>691</v>
      </c>
      <c r="G56" s="378">
        <f t="shared" si="3"/>
        <v>2311.3200000000002</v>
      </c>
      <c r="H56" s="378"/>
      <c r="I56" s="147">
        <f t="shared" si="4"/>
        <v>2311.3200000000002</v>
      </c>
      <c r="J56" s="51">
        <f t="shared" si="2"/>
        <v>0</v>
      </c>
      <c r="L56" s="236">
        <v>7238238</v>
      </c>
      <c r="M56" s="236" t="s">
        <v>1808</v>
      </c>
      <c r="N56" s="236">
        <v>175</v>
      </c>
      <c r="O56" s="259">
        <v>2311.3200000000002</v>
      </c>
    </row>
    <row r="57" spans="1:15" ht="31.7" customHeight="1" x14ac:dyDescent="0.25">
      <c r="A57" s="452" t="s">
        <v>692</v>
      </c>
      <c r="B57" s="452" t="s">
        <v>692</v>
      </c>
      <c r="C57" s="103" t="s">
        <v>334</v>
      </c>
      <c r="D57" s="452" t="s">
        <v>692</v>
      </c>
      <c r="E57" s="452" t="s">
        <v>692</v>
      </c>
      <c r="F57" s="452" t="s">
        <v>692</v>
      </c>
      <c r="G57" s="378">
        <f t="shared" si="3"/>
        <v>3302.96</v>
      </c>
      <c r="H57" s="378"/>
      <c r="I57" s="147">
        <f t="shared" si="4"/>
        <v>3302.96</v>
      </c>
      <c r="J57" s="51">
        <f t="shared" si="2"/>
        <v>0</v>
      </c>
      <c r="L57" s="236">
        <v>7274299</v>
      </c>
      <c r="M57" s="236" t="s">
        <v>1809</v>
      </c>
      <c r="N57" s="236">
        <v>320</v>
      </c>
      <c r="O57" s="259">
        <v>2244</v>
      </c>
    </row>
    <row r="58" spans="1:15" ht="31.7" customHeight="1" x14ac:dyDescent="0.25">
      <c r="A58" s="452" t="s">
        <v>693</v>
      </c>
      <c r="B58" s="452" t="s">
        <v>693</v>
      </c>
      <c r="C58" s="103" t="s">
        <v>335</v>
      </c>
      <c r="D58" s="452" t="s">
        <v>693</v>
      </c>
      <c r="E58" s="452" t="s">
        <v>693</v>
      </c>
      <c r="F58" s="452" t="s">
        <v>693</v>
      </c>
      <c r="G58" s="378">
        <f t="shared" si="3"/>
        <v>3779.56</v>
      </c>
      <c r="H58" s="378"/>
      <c r="I58" s="147">
        <f t="shared" si="4"/>
        <v>3779.56</v>
      </c>
      <c r="J58" s="51">
        <f t="shared" si="2"/>
        <v>0</v>
      </c>
      <c r="L58" s="236" t="s">
        <v>1810</v>
      </c>
      <c r="M58" s="236" t="s">
        <v>1811</v>
      </c>
      <c r="N58" s="236">
        <v>630</v>
      </c>
      <c r="O58" s="259">
        <v>3075.18</v>
      </c>
    </row>
    <row r="59" spans="1:15" ht="31.7" customHeight="1" x14ac:dyDescent="0.25">
      <c r="A59" s="452" t="s">
        <v>695</v>
      </c>
      <c r="B59" s="452" t="s">
        <v>695</v>
      </c>
      <c r="C59" s="103" t="s">
        <v>694</v>
      </c>
      <c r="D59" s="452" t="s">
        <v>695</v>
      </c>
      <c r="E59" s="452" t="s">
        <v>695</v>
      </c>
      <c r="F59" s="452" t="s">
        <v>695</v>
      </c>
      <c r="G59" s="378">
        <f t="shared" si="3"/>
        <v>4832.3500000000004</v>
      </c>
      <c r="H59" s="378"/>
      <c r="I59" s="147">
        <f t="shared" si="4"/>
        <v>4832.3500000000004</v>
      </c>
      <c r="J59" s="51">
        <f t="shared" si="2"/>
        <v>0</v>
      </c>
      <c r="L59" s="236" t="s">
        <v>1812</v>
      </c>
      <c r="M59" s="236" t="s">
        <v>1813</v>
      </c>
      <c r="N59" s="236">
        <v>660</v>
      </c>
      <c r="O59" s="259">
        <v>3315.93</v>
      </c>
    </row>
    <row r="60" spans="1:15" ht="31.7" customHeight="1" x14ac:dyDescent="0.25">
      <c r="A60" s="452" t="s">
        <v>697</v>
      </c>
      <c r="B60" s="452" t="s">
        <v>697</v>
      </c>
      <c r="C60" s="103" t="s">
        <v>696</v>
      </c>
      <c r="D60" s="452" t="s">
        <v>697</v>
      </c>
      <c r="E60" s="452" t="s">
        <v>697</v>
      </c>
      <c r="F60" s="452" t="s">
        <v>697</v>
      </c>
      <c r="G60" s="378">
        <f t="shared" si="3"/>
        <v>4832.3500000000004</v>
      </c>
      <c r="H60" s="378"/>
      <c r="I60" s="147">
        <f t="shared" si="4"/>
        <v>4832.3500000000004</v>
      </c>
      <c r="J60" s="51">
        <f t="shared" si="2"/>
        <v>0</v>
      </c>
      <c r="L60" s="236" t="s">
        <v>1814</v>
      </c>
      <c r="M60" s="236" t="s">
        <v>1815</v>
      </c>
      <c r="N60" s="259">
        <v>1853</v>
      </c>
      <c r="O60" s="259">
        <v>8871.4500000000007</v>
      </c>
    </row>
    <row r="61" spans="1:15" ht="31.7" customHeight="1" x14ac:dyDescent="0.25">
      <c r="A61" s="452" t="s">
        <v>730</v>
      </c>
      <c r="B61" s="452" t="s">
        <v>698</v>
      </c>
      <c r="C61" s="103" t="s">
        <v>731</v>
      </c>
      <c r="D61" s="452" t="s">
        <v>698</v>
      </c>
      <c r="E61" s="452" t="s">
        <v>698</v>
      </c>
      <c r="F61" s="452" t="s">
        <v>698</v>
      </c>
      <c r="G61" s="378">
        <f t="shared" si="3"/>
        <v>6480.99</v>
      </c>
      <c r="H61" s="378"/>
      <c r="I61" s="147">
        <f t="shared" si="4"/>
        <v>6480.99</v>
      </c>
      <c r="J61" s="51">
        <f t="shared" si="2"/>
        <v>0</v>
      </c>
      <c r="L61" s="236" t="s">
        <v>1816</v>
      </c>
      <c r="M61" s="236" t="s">
        <v>1817</v>
      </c>
      <c r="N61" s="259">
        <v>1975</v>
      </c>
      <c r="O61" s="259">
        <v>9375.4500000000007</v>
      </c>
    </row>
    <row r="62" spans="1:15" ht="15" customHeight="1" x14ac:dyDescent="0.25">
      <c r="A62" s="452" t="s">
        <v>699</v>
      </c>
      <c r="B62" s="452" t="s">
        <v>699</v>
      </c>
      <c r="C62" s="103" t="s">
        <v>162</v>
      </c>
      <c r="D62" s="452" t="s">
        <v>699</v>
      </c>
      <c r="E62" s="452" t="s">
        <v>699</v>
      </c>
      <c r="F62" s="452" t="s">
        <v>699</v>
      </c>
      <c r="G62" s="378">
        <f t="shared" si="3"/>
        <v>2945.25</v>
      </c>
      <c r="H62" s="378"/>
      <c r="I62" s="147">
        <f t="shared" si="4"/>
        <v>2945.25</v>
      </c>
      <c r="J62" s="51">
        <f t="shared" si="2"/>
        <v>0</v>
      </c>
      <c r="L62" s="236" t="s">
        <v>1818</v>
      </c>
      <c r="M62" s="236" t="s">
        <v>1206</v>
      </c>
      <c r="N62" s="236">
        <v>0</v>
      </c>
      <c r="O62" s="259">
        <v>2109.5500000000002</v>
      </c>
    </row>
    <row r="63" spans="1:15" ht="15" customHeight="1" x14ac:dyDescent="0.25">
      <c r="A63" s="452" t="s">
        <v>701</v>
      </c>
      <c r="B63" s="452" t="s">
        <v>701</v>
      </c>
      <c r="C63" s="103" t="s">
        <v>700</v>
      </c>
      <c r="D63" s="452" t="s">
        <v>701</v>
      </c>
      <c r="E63" s="452" t="s">
        <v>701</v>
      </c>
      <c r="F63" s="452" t="s">
        <v>701</v>
      </c>
      <c r="G63" s="378">
        <f t="shared" si="3"/>
        <v>2945.25</v>
      </c>
      <c r="H63" s="378"/>
      <c r="I63" s="147">
        <f t="shared" si="4"/>
        <v>2945.25</v>
      </c>
      <c r="J63" s="51">
        <f t="shared" si="2"/>
        <v>0</v>
      </c>
      <c r="L63" s="236" t="s">
        <v>1819</v>
      </c>
      <c r="M63" s="236" t="s">
        <v>1208</v>
      </c>
      <c r="N63" s="236">
        <v>0</v>
      </c>
      <c r="O63" s="259">
        <v>2128.9</v>
      </c>
    </row>
    <row r="64" spans="1:15" ht="15" customHeight="1" x14ac:dyDescent="0.25">
      <c r="A64" s="452" t="s">
        <v>702</v>
      </c>
      <c r="B64" s="452" t="s">
        <v>702</v>
      </c>
      <c r="C64" s="103" t="s">
        <v>163</v>
      </c>
      <c r="D64" s="452" t="s">
        <v>702</v>
      </c>
      <c r="E64" s="452" t="s">
        <v>702</v>
      </c>
      <c r="F64" s="452" t="s">
        <v>702</v>
      </c>
      <c r="G64" s="378">
        <f t="shared" si="3"/>
        <v>3278.33</v>
      </c>
      <c r="H64" s="378"/>
      <c r="I64" s="147">
        <f t="shared" si="4"/>
        <v>3278.33</v>
      </c>
      <c r="J64" s="51">
        <f t="shared" si="2"/>
        <v>0</v>
      </c>
      <c r="L64" s="236" t="s">
        <v>1820</v>
      </c>
      <c r="M64" s="236" t="s">
        <v>1210</v>
      </c>
      <c r="N64" s="236">
        <v>0</v>
      </c>
      <c r="O64" s="259">
        <v>2303.09</v>
      </c>
    </row>
    <row r="65" spans="1:15" ht="15" customHeight="1" x14ac:dyDescent="0.25">
      <c r="A65" s="452" t="s">
        <v>704</v>
      </c>
      <c r="B65" s="452" t="s">
        <v>704</v>
      </c>
      <c r="C65" s="103" t="s">
        <v>703</v>
      </c>
      <c r="D65" s="452" t="s">
        <v>704</v>
      </c>
      <c r="E65" s="452" t="s">
        <v>704</v>
      </c>
      <c r="F65" s="452" t="s">
        <v>704</v>
      </c>
      <c r="G65" s="378">
        <f t="shared" si="3"/>
        <v>3278.33</v>
      </c>
      <c r="H65" s="378"/>
      <c r="I65" s="147">
        <f t="shared" si="4"/>
        <v>3278.33</v>
      </c>
      <c r="J65" s="51">
        <f t="shared" si="2"/>
        <v>0</v>
      </c>
      <c r="L65" s="236" t="s">
        <v>1821</v>
      </c>
      <c r="M65" s="236" t="s">
        <v>1212</v>
      </c>
      <c r="N65" s="236">
        <v>0</v>
      </c>
      <c r="O65" s="259">
        <v>2612.7399999999998</v>
      </c>
    </row>
    <row r="66" spans="1:15" ht="15" customHeight="1" x14ac:dyDescent="0.25">
      <c r="A66" s="452" t="s">
        <v>705</v>
      </c>
      <c r="B66" s="452" t="s">
        <v>705</v>
      </c>
      <c r="C66" s="103" t="s">
        <v>164</v>
      </c>
      <c r="D66" s="452" t="s">
        <v>705</v>
      </c>
      <c r="E66" s="452" t="s">
        <v>705</v>
      </c>
      <c r="F66" s="452" t="s">
        <v>705</v>
      </c>
      <c r="G66" s="378">
        <f t="shared" si="3"/>
        <v>3522.52</v>
      </c>
      <c r="H66" s="378"/>
      <c r="I66" s="147">
        <f t="shared" si="4"/>
        <v>3522.52</v>
      </c>
      <c r="J66" s="51">
        <f t="shared" si="2"/>
        <v>0</v>
      </c>
      <c r="L66" s="236" t="s">
        <v>1822</v>
      </c>
      <c r="M66" s="236" t="s">
        <v>1214</v>
      </c>
      <c r="N66" s="236">
        <v>0</v>
      </c>
      <c r="O66" s="259">
        <v>1103.1600000000001</v>
      </c>
    </row>
    <row r="67" spans="1:15" ht="15" customHeight="1" x14ac:dyDescent="0.25">
      <c r="A67" s="452" t="s">
        <v>707</v>
      </c>
      <c r="B67" s="452" t="s">
        <v>707</v>
      </c>
      <c r="C67" s="103" t="s">
        <v>706</v>
      </c>
      <c r="D67" s="452" t="s">
        <v>707</v>
      </c>
      <c r="E67" s="452" t="s">
        <v>707</v>
      </c>
      <c r="F67" s="452" t="s">
        <v>707</v>
      </c>
      <c r="G67" s="378">
        <f t="shared" si="3"/>
        <v>3522.52</v>
      </c>
      <c r="H67" s="378"/>
      <c r="I67" s="147">
        <f t="shared" si="4"/>
        <v>3522.52</v>
      </c>
      <c r="J67" s="51">
        <f t="shared" si="2"/>
        <v>0</v>
      </c>
      <c r="L67" s="236" t="s">
        <v>1823</v>
      </c>
      <c r="M67" s="236" t="s">
        <v>1216</v>
      </c>
      <c r="N67" s="236">
        <v>0</v>
      </c>
      <c r="O67" s="259">
        <v>1316.05</v>
      </c>
    </row>
    <row r="68" spans="1:15" ht="15" customHeight="1" x14ac:dyDescent="0.25">
      <c r="A68" s="452" t="s">
        <v>708</v>
      </c>
      <c r="B68" s="452" t="s">
        <v>708</v>
      </c>
      <c r="C68" s="103" t="s">
        <v>165</v>
      </c>
      <c r="D68" s="452" t="s">
        <v>708</v>
      </c>
      <c r="E68" s="452" t="s">
        <v>708</v>
      </c>
      <c r="F68" s="452" t="s">
        <v>708</v>
      </c>
      <c r="G68" s="378">
        <f t="shared" si="3"/>
        <v>3775.28</v>
      </c>
      <c r="H68" s="378"/>
      <c r="I68" s="147">
        <f t="shared" si="4"/>
        <v>3775.28</v>
      </c>
      <c r="J68" s="51">
        <f t="shared" si="2"/>
        <v>0</v>
      </c>
      <c r="L68" s="236" t="s">
        <v>1824</v>
      </c>
      <c r="M68" s="236" t="s">
        <v>1218</v>
      </c>
      <c r="N68" s="236">
        <v>0</v>
      </c>
      <c r="O68" s="259">
        <v>3657.84</v>
      </c>
    </row>
    <row r="69" spans="1:15" ht="15" customHeight="1" x14ac:dyDescent="0.25">
      <c r="A69" s="452" t="s">
        <v>710</v>
      </c>
      <c r="B69" s="452" t="s">
        <v>710</v>
      </c>
      <c r="C69" s="103" t="s">
        <v>709</v>
      </c>
      <c r="D69" s="452" t="s">
        <v>710</v>
      </c>
      <c r="E69" s="452" t="s">
        <v>710</v>
      </c>
      <c r="F69" s="452" t="s">
        <v>710</v>
      </c>
      <c r="G69" s="378">
        <f t="shared" si="3"/>
        <v>3775.28</v>
      </c>
      <c r="H69" s="378"/>
      <c r="I69" s="147">
        <f t="shared" si="4"/>
        <v>3775.28</v>
      </c>
      <c r="J69" s="51">
        <f t="shared" si="2"/>
        <v>0</v>
      </c>
      <c r="L69" s="236" t="s">
        <v>1825</v>
      </c>
      <c r="M69" s="236" t="s">
        <v>1220</v>
      </c>
      <c r="N69" s="236">
        <v>0</v>
      </c>
      <c r="O69" s="259">
        <v>1316.05</v>
      </c>
    </row>
    <row r="70" spans="1:15" ht="15" customHeight="1" x14ac:dyDescent="0.25">
      <c r="A70" s="452" t="s">
        <v>711</v>
      </c>
      <c r="B70" s="452" t="s">
        <v>711</v>
      </c>
      <c r="C70" s="103" t="s">
        <v>317</v>
      </c>
      <c r="D70" s="452" t="s">
        <v>711</v>
      </c>
      <c r="E70" s="452" t="s">
        <v>711</v>
      </c>
      <c r="F70" s="452" t="s">
        <v>711</v>
      </c>
      <c r="G70" s="378">
        <f t="shared" si="3"/>
        <v>4330.05</v>
      </c>
      <c r="H70" s="378"/>
      <c r="I70" s="147">
        <f t="shared" si="4"/>
        <v>4330.05</v>
      </c>
      <c r="J70" s="51">
        <f t="shared" si="2"/>
        <v>0</v>
      </c>
      <c r="L70" s="236" t="s">
        <v>1826</v>
      </c>
      <c r="M70" s="236" t="s">
        <v>1222</v>
      </c>
      <c r="N70" s="236">
        <v>0</v>
      </c>
      <c r="O70" s="259">
        <v>2341.79</v>
      </c>
    </row>
    <row r="71" spans="1:15" ht="15" customHeight="1" x14ac:dyDescent="0.25">
      <c r="A71" s="452" t="s">
        <v>713</v>
      </c>
      <c r="B71" s="452" t="s">
        <v>713</v>
      </c>
      <c r="C71" s="103" t="s">
        <v>712</v>
      </c>
      <c r="D71" s="452" t="s">
        <v>713</v>
      </c>
      <c r="E71" s="452" t="s">
        <v>713</v>
      </c>
      <c r="F71" s="452" t="s">
        <v>713</v>
      </c>
      <c r="G71" s="378">
        <f t="shared" si="3"/>
        <v>4330.05</v>
      </c>
      <c r="H71" s="378"/>
      <c r="I71" s="147">
        <f t="shared" si="4"/>
        <v>4330.05</v>
      </c>
      <c r="J71" s="51">
        <f t="shared" si="2"/>
        <v>0</v>
      </c>
      <c r="L71" s="236" t="s">
        <v>1827</v>
      </c>
      <c r="M71" s="236" t="s">
        <v>1224</v>
      </c>
      <c r="N71" s="236">
        <v>0</v>
      </c>
      <c r="O71" s="259">
        <v>7141.49</v>
      </c>
    </row>
    <row r="72" spans="1:15" ht="15" customHeight="1" x14ac:dyDescent="0.25">
      <c r="A72" s="452" t="s">
        <v>714</v>
      </c>
      <c r="B72" s="452" t="s">
        <v>714</v>
      </c>
      <c r="C72" s="103" t="s">
        <v>318</v>
      </c>
      <c r="D72" s="452" t="s">
        <v>714</v>
      </c>
      <c r="E72" s="452" t="s">
        <v>714</v>
      </c>
      <c r="F72" s="452" t="s">
        <v>714</v>
      </c>
      <c r="G72" s="378">
        <f t="shared" si="3"/>
        <v>6063.69</v>
      </c>
      <c r="H72" s="378"/>
      <c r="I72" s="147">
        <f t="shared" si="4"/>
        <v>6063.69</v>
      </c>
      <c r="J72" s="51">
        <f t="shared" si="2"/>
        <v>0</v>
      </c>
      <c r="L72" s="236" t="s">
        <v>1828</v>
      </c>
      <c r="M72" s="236" t="s">
        <v>1226</v>
      </c>
      <c r="N72" s="236">
        <v>0</v>
      </c>
      <c r="O72" s="259">
        <v>2496.62</v>
      </c>
    </row>
    <row r="73" spans="1:15" ht="15" customHeight="1" x14ac:dyDescent="0.25">
      <c r="A73" s="452" t="s">
        <v>715</v>
      </c>
      <c r="B73" s="452" t="s">
        <v>715</v>
      </c>
      <c r="C73" s="103" t="s">
        <v>319</v>
      </c>
      <c r="D73" s="452" t="s">
        <v>715</v>
      </c>
      <c r="E73" s="452" t="s">
        <v>715</v>
      </c>
      <c r="F73" s="452" t="s">
        <v>715</v>
      </c>
      <c r="G73" s="378">
        <f t="shared" si="3"/>
        <v>6063.69</v>
      </c>
      <c r="H73" s="378"/>
      <c r="I73" s="147">
        <f t="shared" si="4"/>
        <v>6063.69</v>
      </c>
      <c r="J73" s="51">
        <f t="shared" si="2"/>
        <v>0</v>
      </c>
      <c r="L73" s="236" t="s">
        <v>1829</v>
      </c>
      <c r="M73" s="236" t="s">
        <v>1228</v>
      </c>
      <c r="N73" s="236">
        <v>0</v>
      </c>
      <c r="O73" s="259">
        <v>5070.6400000000003</v>
      </c>
    </row>
    <row r="74" spans="1:15" ht="15" customHeight="1" x14ac:dyDescent="0.25">
      <c r="A74" s="452" t="s">
        <v>716</v>
      </c>
      <c r="B74" s="452" t="s">
        <v>716</v>
      </c>
      <c r="C74" s="103" t="s">
        <v>320</v>
      </c>
      <c r="D74" s="452" t="s">
        <v>716</v>
      </c>
      <c r="E74" s="452" t="s">
        <v>716</v>
      </c>
      <c r="F74" s="452" t="s">
        <v>716</v>
      </c>
      <c r="G74" s="378">
        <f t="shared" si="3"/>
        <v>6063.69</v>
      </c>
      <c r="H74" s="378"/>
      <c r="I74" s="147">
        <f t="shared" si="4"/>
        <v>6063.69</v>
      </c>
      <c r="J74" s="51">
        <f t="shared" si="2"/>
        <v>0</v>
      </c>
      <c r="L74" s="236" t="s">
        <v>1830</v>
      </c>
      <c r="M74" s="236" t="s">
        <v>1230</v>
      </c>
      <c r="N74" s="236">
        <v>0</v>
      </c>
      <c r="O74" s="259">
        <v>7451.14</v>
      </c>
    </row>
    <row r="75" spans="1:15" ht="15" customHeight="1" x14ac:dyDescent="0.25">
      <c r="A75" s="452" t="s">
        <v>717</v>
      </c>
      <c r="B75" s="452" t="s">
        <v>717</v>
      </c>
      <c r="C75" s="103" t="s">
        <v>321</v>
      </c>
      <c r="D75" s="452" t="s">
        <v>717</v>
      </c>
      <c r="E75" s="452" t="s">
        <v>717</v>
      </c>
      <c r="F75" s="452" t="s">
        <v>717</v>
      </c>
      <c r="G75" s="378">
        <f t="shared" si="3"/>
        <v>6063.69</v>
      </c>
      <c r="H75" s="378"/>
      <c r="I75" s="147">
        <f t="shared" si="4"/>
        <v>6063.69</v>
      </c>
      <c r="J75" s="51">
        <f t="shared" si="2"/>
        <v>0</v>
      </c>
      <c r="L75" s="236" t="s">
        <v>1831</v>
      </c>
      <c r="M75" s="236" t="s">
        <v>1232</v>
      </c>
      <c r="N75" s="236">
        <v>0</v>
      </c>
      <c r="O75" s="259">
        <v>2515.9699999999998</v>
      </c>
    </row>
    <row r="76" spans="1:15" ht="15" customHeight="1" x14ac:dyDescent="0.25">
      <c r="A76" s="452" t="s">
        <v>718</v>
      </c>
      <c r="B76" s="452" t="s">
        <v>718</v>
      </c>
      <c r="C76" s="103" t="s">
        <v>322</v>
      </c>
      <c r="D76" s="452" t="s">
        <v>718</v>
      </c>
      <c r="E76" s="452" t="s">
        <v>718</v>
      </c>
      <c r="F76" s="452" t="s">
        <v>718</v>
      </c>
      <c r="G76" s="378">
        <f t="shared" si="3"/>
        <v>6063.69</v>
      </c>
      <c r="H76" s="378"/>
      <c r="I76" s="147">
        <f t="shared" si="4"/>
        <v>6063.69</v>
      </c>
      <c r="J76" s="51">
        <f t="shared" si="2"/>
        <v>0</v>
      </c>
      <c r="L76" s="236" t="s">
        <v>1832</v>
      </c>
      <c r="M76" s="236" t="s">
        <v>1234</v>
      </c>
      <c r="N76" s="236">
        <v>0</v>
      </c>
      <c r="O76" s="259">
        <v>5438.36</v>
      </c>
    </row>
    <row r="77" spans="1:15" ht="15" customHeight="1" x14ac:dyDescent="0.25">
      <c r="A77" s="452" t="s">
        <v>719</v>
      </c>
      <c r="B77" s="452" t="s">
        <v>719</v>
      </c>
      <c r="C77" s="103" t="s">
        <v>323</v>
      </c>
      <c r="D77" s="452" t="s">
        <v>719</v>
      </c>
      <c r="E77" s="452" t="s">
        <v>719</v>
      </c>
      <c r="F77" s="452" t="s">
        <v>719</v>
      </c>
      <c r="G77" s="378">
        <f t="shared" si="3"/>
        <v>6063.69</v>
      </c>
      <c r="H77" s="378"/>
      <c r="I77" s="147">
        <f t="shared" si="4"/>
        <v>6063.69</v>
      </c>
      <c r="J77" s="51">
        <f t="shared" si="2"/>
        <v>0</v>
      </c>
      <c r="L77" s="236" t="s">
        <v>1833</v>
      </c>
      <c r="M77" s="236" t="s">
        <v>1236</v>
      </c>
      <c r="N77" s="236">
        <v>0</v>
      </c>
      <c r="O77" s="259">
        <v>7644.68</v>
      </c>
    </row>
    <row r="78" spans="1:15" ht="15" customHeight="1" x14ac:dyDescent="0.25">
      <c r="A78" s="452" t="s">
        <v>720</v>
      </c>
      <c r="B78" s="452" t="s">
        <v>720</v>
      </c>
      <c r="C78" s="103" t="s">
        <v>324</v>
      </c>
      <c r="D78" s="452" t="s">
        <v>720</v>
      </c>
      <c r="E78" s="452" t="s">
        <v>720</v>
      </c>
      <c r="F78" s="452" t="s">
        <v>720</v>
      </c>
      <c r="G78" s="378">
        <f t="shared" si="3"/>
        <v>6063.69</v>
      </c>
      <c r="H78" s="378"/>
      <c r="I78" s="147">
        <f t="shared" si="4"/>
        <v>6063.69</v>
      </c>
      <c r="J78" s="51">
        <f t="shared" si="2"/>
        <v>0</v>
      </c>
      <c r="L78" s="236" t="s">
        <v>1834</v>
      </c>
      <c r="M78" s="236" t="s">
        <v>1238</v>
      </c>
      <c r="N78" s="236">
        <v>0</v>
      </c>
      <c r="O78" s="259">
        <v>2690.16</v>
      </c>
    </row>
    <row r="79" spans="1:15" ht="15" customHeight="1" x14ac:dyDescent="0.25">
      <c r="A79" s="452" t="s">
        <v>721</v>
      </c>
      <c r="B79" s="452" t="s">
        <v>721</v>
      </c>
      <c r="C79" s="103" t="s">
        <v>325</v>
      </c>
      <c r="D79" s="452" t="s">
        <v>721</v>
      </c>
      <c r="E79" s="452" t="s">
        <v>721</v>
      </c>
      <c r="F79" s="452" t="s">
        <v>721</v>
      </c>
      <c r="G79" s="378">
        <f t="shared" si="3"/>
        <v>6063.69</v>
      </c>
      <c r="H79" s="378"/>
      <c r="I79" s="147">
        <f t="shared" si="4"/>
        <v>6063.69</v>
      </c>
      <c r="J79" s="51">
        <f t="shared" si="2"/>
        <v>0</v>
      </c>
      <c r="L79" s="236" t="s">
        <v>1835</v>
      </c>
      <c r="M79" s="236" t="s">
        <v>1240</v>
      </c>
      <c r="N79" s="236">
        <v>0</v>
      </c>
      <c r="O79" s="259">
        <v>5631.9</v>
      </c>
    </row>
    <row r="80" spans="1:15" ht="15" customHeight="1" x14ac:dyDescent="0.25">
      <c r="A80" s="452" t="s">
        <v>722</v>
      </c>
      <c r="B80" s="452" t="s">
        <v>722</v>
      </c>
      <c r="C80" s="103" t="s">
        <v>326</v>
      </c>
      <c r="D80" s="452" t="s">
        <v>722</v>
      </c>
      <c r="E80" s="452" t="s">
        <v>722</v>
      </c>
      <c r="F80" s="452" t="s">
        <v>722</v>
      </c>
      <c r="G80" s="378">
        <f t="shared" si="3"/>
        <v>8552.51</v>
      </c>
      <c r="H80" s="378"/>
      <c r="I80" s="147">
        <f t="shared" si="4"/>
        <v>8552.51</v>
      </c>
      <c r="J80" s="51">
        <f t="shared" si="2"/>
        <v>0</v>
      </c>
      <c r="L80" s="236" t="s">
        <v>1836</v>
      </c>
      <c r="M80" s="236" t="s">
        <v>1242</v>
      </c>
      <c r="N80" s="236">
        <v>0</v>
      </c>
      <c r="O80" s="259">
        <v>8534.94</v>
      </c>
    </row>
    <row r="81" spans="1:15" ht="15" customHeight="1" x14ac:dyDescent="0.25">
      <c r="A81" s="452" t="s">
        <v>723</v>
      </c>
      <c r="B81" s="452" t="s">
        <v>723</v>
      </c>
      <c r="C81" s="103" t="s">
        <v>327</v>
      </c>
      <c r="D81" s="452" t="s">
        <v>723</v>
      </c>
      <c r="E81" s="452" t="s">
        <v>723</v>
      </c>
      <c r="F81" s="452" t="s">
        <v>723</v>
      </c>
      <c r="G81" s="378">
        <f t="shared" si="3"/>
        <v>8552.51</v>
      </c>
      <c r="H81" s="378"/>
      <c r="I81" s="147">
        <f t="shared" si="4"/>
        <v>8552.51</v>
      </c>
      <c r="J81" s="51">
        <f t="shared" si="2"/>
        <v>0</v>
      </c>
      <c r="L81" s="236" t="s">
        <v>1837</v>
      </c>
      <c r="M81" s="236" t="s">
        <v>1244</v>
      </c>
      <c r="N81" s="236">
        <v>0</v>
      </c>
      <c r="O81" s="259">
        <v>3154.65</v>
      </c>
    </row>
    <row r="82" spans="1:15" ht="28.7" customHeight="1" x14ac:dyDescent="0.25">
      <c r="A82" s="452" t="s">
        <v>724</v>
      </c>
      <c r="B82" s="452" t="s">
        <v>724</v>
      </c>
      <c r="C82" s="103" t="s">
        <v>328</v>
      </c>
      <c r="D82" s="452" t="s">
        <v>724</v>
      </c>
      <c r="E82" s="452" t="s">
        <v>724</v>
      </c>
      <c r="F82" s="452" t="s">
        <v>724</v>
      </c>
      <c r="G82" s="378">
        <f t="shared" si="3"/>
        <v>8552.51</v>
      </c>
      <c r="H82" s="378"/>
      <c r="I82" s="147">
        <f t="shared" si="4"/>
        <v>8552.51</v>
      </c>
      <c r="J82" s="51">
        <f t="shared" si="2"/>
        <v>0</v>
      </c>
      <c r="L82" s="236" t="s">
        <v>1838</v>
      </c>
      <c r="M82" s="236" t="s">
        <v>1246</v>
      </c>
      <c r="N82" s="236">
        <v>0</v>
      </c>
      <c r="O82" s="259">
        <v>6038.32</v>
      </c>
    </row>
    <row r="83" spans="1:15" ht="28.7" customHeight="1" x14ac:dyDescent="0.25">
      <c r="A83" s="452" t="s">
        <v>725</v>
      </c>
      <c r="B83" s="452" t="s">
        <v>725</v>
      </c>
      <c r="C83" s="103" t="s">
        <v>329</v>
      </c>
      <c r="D83" s="452" t="s">
        <v>725</v>
      </c>
      <c r="E83" s="452" t="s">
        <v>725</v>
      </c>
      <c r="F83" s="452" t="s">
        <v>725</v>
      </c>
      <c r="G83" s="378">
        <f t="shared" si="3"/>
        <v>8552.51</v>
      </c>
      <c r="H83" s="378"/>
      <c r="I83" s="147">
        <f t="shared" si="4"/>
        <v>8552.51</v>
      </c>
      <c r="J83" s="51">
        <f t="shared" si="2"/>
        <v>0</v>
      </c>
      <c r="L83" s="236" t="s">
        <v>1839</v>
      </c>
      <c r="M83" s="236" t="s">
        <v>1248</v>
      </c>
      <c r="N83" s="236">
        <v>0</v>
      </c>
      <c r="O83" s="259">
        <v>7722.09</v>
      </c>
    </row>
    <row r="84" spans="1:15" ht="28.7" customHeight="1" x14ac:dyDescent="0.25">
      <c r="A84" s="452" t="s">
        <v>726</v>
      </c>
      <c r="B84" s="452" t="s">
        <v>726</v>
      </c>
      <c r="C84" s="103" t="s">
        <v>330</v>
      </c>
      <c r="D84" s="452" t="s">
        <v>726</v>
      </c>
      <c r="E84" s="452" t="s">
        <v>726</v>
      </c>
      <c r="F84" s="452" t="s">
        <v>726</v>
      </c>
      <c r="G84" s="378">
        <f t="shared" si="3"/>
        <v>8552.51</v>
      </c>
      <c r="H84" s="378"/>
      <c r="I84" s="147">
        <f t="shared" si="4"/>
        <v>8552.51</v>
      </c>
      <c r="J84" s="51">
        <f t="shared" si="2"/>
        <v>0</v>
      </c>
      <c r="L84" s="236" t="s">
        <v>1840</v>
      </c>
      <c r="M84" s="236" t="s">
        <v>1250</v>
      </c>
      <c r="N84" s="236">
        <v>0</v>
      </c>
      <c r="O84" s="259">
        <v>2748.21</v>
      </c>
    </row>
    <row r="85" spans="1:15" ht="28.7" customHeight="1" x14ac:dyDescent="0.25">
      <c r="A85" s="452" t="s">
        <v>727</v>
      </c>
      <c r="B85" s="452" t="s">
        <v>727</v>
      </c>
      <c r="C85" s="103" t="s">
        <v>331</v>
      </c>
      <c r="D85" s="452" t="s">
        <v>727</v>
      </c>
      <c r="E85" s="452" t="s">
        <v>727</v>
      </c>
      <c r="F85" s="452" t="s">
        <v>727</v>
      </c>
      <c r="G85" s="378">
        <f t="shared" si="3"/>
        <v>8552.51</v>
      </c>
      <c r="H85" s="378"/>
      <c r="I85" s="147">
        <f t="shared" si="4"/>
        <v>8552.51</v>
      </c>
      <c r="J85" s="51">
        <f t="shared" si="2"/>
        <v>0</v>
      </c>
      <c r="L85" s="236" t="s">
        <v>1841</v>
      </c>
      <c r="M85" s="236" t="s">
        <v>1252</v>
      </c>
      <c r="N85" s="236">
        <v>0</v>
      </c>
      <c r="O85" s="259">
        <v>5515.78</v>
      </c>
    </row>
    <row r="86" spans="1:15" ht="28.7" customHeight="1" x14ac:dyDescent="0.25">
      <c r="A86" s="452" t="s">
        <v>728</v>
      </c>
      <c r="B86" s="452" t="s">
        <v>728</v>
      </c>
      <c r="C86" s="103" t="s">
        <v>333</v>
      </c>
      <c r="D86" s="452" t="s">
        <v>728</v>
      </c>
      <c r="E86" s="452" t="s">
        <v>728</v>
      </c>
      <c r="F86" s="452" t="s">
        <v>728</v>
      </c>
      <c r="G86" s="378">
        <f t="shared" si="3"/>
        <v>8552.51</v>
      </c>
      <c r="H86" s="378"/>
      <c r="I86" s="147">
        <f t="shared" si="4"/>
        <v>8552.51</v>
      </c>
      <c r="J86" s="51">
        <f t="shared" si="2"/>
        <v>0</v>
      </c>
      <c r="L86" s="236" t="s">
        <v>1842</v>
      </c>
      <c r="M86" s="236" t="s">
        <v>1254</v>
      </c>
      <c r="N86" s="236">
        <v>0</v>
      </c>
      <c r="O86" s="259">
        <v>8167.22</v>
      </c>
    </row>
    <row r="87" spans="1:15" ht="28.7" customHeight="1" x14ac:dyDescent="0.25">
      <c r="A87" s="452" t="s">
        <v>729</v>
      </c>
      <c r="B87" s="452" t="s">
        <v>729</v>
      </c>
      <c r="C87" s="103" t="s">
        <v>332</v>
      </c>
      <c r="D87" s="452" t="s">
        <v>729</v>
      </c>
      <c r="E87" s="452" t="s">
        <v>729</v>
      </c>
      <c r="F87" s="452" t="s">
        <v>729</v>
      </c>
      <c r="G87" s="378">
        <f t="shared" si="3"/>
        <v>8552.51</v>
      </c>
      <c r="H87" s="378"/>
      <c r="I87" s="147">
        <f t="shared" si="4"/>
        <v>8552.51</v>
      </c>
      <c r="J87" s="51">
        <f t="shared" si="2"/>
        <v>0</v>
      </c>
      <c r="L87" s="236" t="s">
        <v>1843</v>
      </c>
      <c r="M87" s="236" t="s">
        <v>1256</v>
      </c>
      <c r="N87" s="236">
        <v>0</v>
      </c>
      <c r="O87" s="259">
        <v>2922.4</v>
      </c>
    </row>
    <row r="88" spans="1:15" ht="28.7" customHeight="1" x14ac:dyDescent="0.25">
      <c r="L88" s="236" t="s">
        <v>1844</v>
      </c>
      <c r="M88" s="236" t="s">
        <v>1258</v>
      </c>
      <c r="N88" s="236">
        <v>0</v>
      </c>
      <c r="O88" s="259">
        <v>5825.44</v>
      </c>
    </row>
    <row r="89" spans="1:15" ht="135" x14ac:dyDescent="0.25">
      <c r="L89" s="236" t="s">
        <v>1845</v>
      </c>
      <c r="M89" s="236" t="s">
        <v>1260</v>
      </c>
      <c r="N89" s="236">
        <v>0</v>
      </c>
      <c r="O89" s="259">
        <v>8418.82</v>
      </c>
    </row>
    <row r="90" spans="1:15" ht="120" x14ac:dyDescent="0.25">
      <c r="L90" s="236" t="s">
        <v>1846</v>
      </c>
      <c r="M90" s="236" t="s">
        <v>1262</v>
      </c>
      <c r="N90" s="236">
        <v>0</v>
      </c>
      <c r="O90" s="259">
        <v>3057.88</v>
      </c>
    </row>
    <row r="91" spans="1:15" ht="165" x14ac:dyDescent="0.25">
      <c r="L91" s="236" t="s">
        <v>1847</v>
      </c>
      <c r="M91" s="236" t="s">
        <v>1264</v>
      </c>
      <c r="N91" s="236">
        <v>0</v>
      </c>
      <c r="O91" s="259">
        <v>6231.86</v>
      </c>
    </row>
    <row r="92" spans="1:15" ht="135" x14ac:dyDescent="0.25">
      <c r="L92" s="236" t="s">
        <v>1848</v>
      </c>
      <c r="M92" s="236" t="s">
        <v>1266</v>
      </c>
      <c r="N92" s="236">
        <v>0</v>
      </c>
      <c r="O92" s="259">
        <v>9386.5</v>
      </c>
    </row>
    <row r="93" spans="1:15" ht="120" x14ac:dyDescent="0.25">
      <c r="L93" s="236" t="s">
        <v>1849</v>
      </c>
      <c r="M93" s="236" t="s">
        <v>1268</v>
      </c>
      <c r="N93" s="236">
        <v>0</v>
      </c>
      <c r="O93" s="259">
        <v>3657.84</v>
      </c>
    </row>
    <row r="94" spans="1:15" ht="165" x14ac:dyDescent="0.25">
      <c r="L94" s="236" t="s">
        <v>1850</v>
      </c>
      <c r="M94" s="236" t="s">
        <v>1270</v>
      </c>
      <c r="N94" s="236">
        <v>0</v>
      </c>
      <c r="O94" s="259">
        <v>6812.47</v>
      </c>
    </row>
    <row r="95" spans="1:15" ht="105" x14ac:dyDescent="0.25">
      <c r="L95" s="236" t="s">
        <v>334</v>
      </c>
      <c r="M95" s="236" t="s">
        <v>692</v>
      </c>
      <c r="N95" s="236">
        <v>602</v>
      </c>
      <c r="O95" s="259">
        <v>3302.96</v>
      </c>
    </row>
    <row r="96" spans="1:15" ht="105" x14ac:dyDescent="0.25">
      <c r="L96" s="236" t="s">
        <v>335</v>
      </c>
      <c r="M96" s="236" t="s">
        <v>693</v>
      </c>
      <c r="N96" s="236">
        <v>908</v>
      </c>
      <c r="O96" s="259">
        <v>3779.56</v>
      </c>
    </row>
    <row r="97" spans="12:15" ht="120" x14ac:dyDescent="0.25">
      <c r="L97" s="236" t="s">
        <v>694</v>
      </c>
      <c r="M97" s="236" t="s">
        <v>1851</v>
      </c>
      <c r="N97" s="259">
        <v>1548</v>
      </c>
      <c r="O97" s="259">
        <v>4832.3500000000004</v>
      </c>
    </row>
    <row r="98" spans="12:15" ht="150" x14ac:dyDescent="0.25">
      <c r="L98" s="236" t="s">
        <v>696</v>
      </c>
      <c r="M98" s="236" t="s">
        <v>1852</v>
      </c>
      <c r="N98" s="259">
        <v>1548</v>
      </c>
      <c r="O98" s="259">
        <v>4832.3500000000004</v>
      </c>
    </row>
    <row r="99" spans="12:15" ht="105" x14ac:dyDescent="0.25">
      <c r="L99" s="236" t="s">
        <v>731</v>
      </c>
      <c r="M99" s="236" t="s">
        <v>730</v>
      </c>
      <c r="N99" s="236">
        <v>390</v>
      </c>
      <c r="O99" s="259">
        <v>6480.99</v>
      </c>
    </row>
    <row r="100" spans="12:15" ht="135" x14ac:dyDescent="0.25">
      <c r="L100" s="236" t="s">
        <v>1853</v>
      </c>
      <c r="M100" s="236" t="s">
        <v>1854</v>
      </c>
      <c r="N100" s="236">
        <v>719</v>
      </c>
      <c r="O100" s="259">
        <v>16419.150000000001</v>
      </c>
    </row>
    <row r="101" spans="12:15" ht="120" x14ac:dyDescent="0.25">
      <c r="L101" s="236" t="s">
        <v>162</v>
      </c>
      <c r="M101" s="236" t="s">
        <v>699</v>
      </c>
      <c r="N101" s="236">
        <v>772</v>
      </c>
      <c r="O101" s="259">
        <v>2945.25</v>
      </c>
    </row>
    <row r="102" spans="12:15" ht="150" x14ac:dyDescent="0.25">
      <c r="L102" s="236" t="s">
        <v>700</v>
      </c>
      <c r="M102" s="236" t="s">
        <v>701</v>
      </c>
      <c r="N102" s="236">
        <v>824</v>
      </c>
      <c r="O102" s="259">
        <v>2945.25</v>
      </c>
    </row>
    <row r="103" spans="12:15" ht="120" x14ac:dyDescent="0.25">
      <c r="L103" s="236" t="s">
        <v>163</v>
      </c>
      <c r="M103" s="236" t="s">
        <v>702</v>
      </c>
      <c r="N103" s="236">
        <v>878</v>
      </c>
      <c r="O103" s="259">
        <v>3278.33</v>
      </c>
    </row>
    <row r="104" spans="12:15" ht="150" x14ac:dyDescent="0.25">
      <c r="L104" s="236" t="s">
        <v>703</v>
      </c>
      <c r="M104" s="236" t="s">
        <v>704</v>
      </c>
      <c r="N104" s="236">
        <v>926</v>
      </c>
      <c r="O104" s="259">
        <v>3278.33</v>
      </c>
    </row>
    <row r="105" spans="12:15" ht="120" x14ac:dyDescent="0.25">
      <c r="L105" s="236" t="s">
        <v>164</v>
      </c>
      <c r="M105" s="236" t="s">
        <v>705</v>
      </c>
      <c r="N105" s="259">
        <v>1013</v>
      </c>
      <c r="O105" s="259">
        <v>3522.52</v>
      </c>
    </row>
    <row r="106" spans="12:15" ht="150" x14ac:dyDescent="0.25">
      <c r="L106" s="236" t="s">
        <v>706</v>
      </c>
      <c r="M106" s="236" t="s">
        <v>707</v>
      </c>
      <c r="N106" s="259">
        <v>1074</v>
      </c>
      <c r="O106" s="259">
        <v>3522.52</v>
      </c>
    </row>
    <row r="107" spans="12:15" ht="120" x14ac:dyDescent="0.25">
      <c r="L107" s="236" t="s">
        <v>165</v>
      </c>
      <c r="M107" s="236" t="s">
        <v>708</v>
      </c>
      <c r="N107" s="259">
        <v>1147</v>
      </c>
      <c r="O107" s="259">
        <v>3775.28</v>
      </c>
    </row>
    <row r="108" spans="12:15" ht="150" x14ac:dyDescent="0.25">
      <c r="L108" s="236" t="s">
        <v>709</v>
      </c>
      <c r="M108" s="236" t="s">
        <v>710</v>
      </c>
      <c r="N108" s="259">
        <v>1254</v>
      </c>
      <c r="O108" s="259">
        <v>3775.28</v>
      </c>
    </row>
    <row r="109" spans="12:15" ht="120" x14ac:dyDescent="0.25">
      <c r="L109" s="236" t="s">
        <v>317</v>
      </c>
      <c r="M109" s="236" t="s">
        <v>711</v>
      </c>
      <c r="N109" s="259">
        <v>1253</v>
      </c>
      <c r="O109" s="259">
        <v>4330.05</v>
      </c>
    </row>
    <row r="110" spans="12:15" ht="150" x14ac:dyDescent="0.25">
      <c r="L110" s="236" t="s">
        <v>712</v>
      </c>
      <c r="M110" s="236" t="s">
        <v>713</v>
      </c>
      <c r="N110" s="259">
        <v>1365</v>
      </c>
      <c r="O110" s="259">
        <v>4330.05</v>
      </c>
    </row>
    <row r="111" spans="12:15" ht="135" x14ac:dyDescent="0.25">
      <c r="L111" s="236" t="s">
        <v>1855</v>
      </c>
      <c r="M111" s="236" t="s">
        <v>1856</v>
      </c>
      <c r="N111" s="236">
        <v>700</v>
      </c>
      <c r="O111" s="259">
        <v>5029</v>
      </c>
    </row>
    <row r="112" spans="12:15" ht="135" x14ac:dyDescent="0.25">
      <c r="L112" s="236" t="s">
        <v>1857</v>
      </c>
      <c r="M112" s="236" t="s">
        <v>1858</v>
      </c>
      <c r="N112" s="236">
        <v>850</v>
      </c>
      <c r="O112" s="259">
        <v>5314.69</v>
      </c>
    </row>
    <row r="113" spans="12:15" ht="120" x14ac:dyDescent="0.25">
      <c r="L113" s="236" t="s">
        <v>1859</v>
      </c>
      <c r="M113" s="236" t="s">
        <v>1860</v>
      </c>
      <c r="N113" s="236">
        <v>900</v>
      </c>
      <c r="O113" s="259">
        <v>5428.11</v>
      </c>
    </row>
    <row r="114" spans="12:15" ht="150" x14ac:dyDescent="0.25">
      <c r="L114" s="236" t="s">
        <v>318</v>
      </c>
      <c r="M114" s="236" t="s">
        <v>714</v>
      </c>
      <c r="N114" s="236">
        <v>905</v>
      </c>
      <c r="O114" s="259">
        <v>6063.69</v>
      </c>
    </row>
    <row r="115" spans="12:15" ht="150" x14ac:dyDescent="0.25">
      <c r="L115" s="236" t="s">
        <v>319</v>
      </c>
      <c r="M115" s="236" t="s">
        <v>715</v>
      </c>
      <c r="N115" s="236">
        <v>905</v>
      </c>
      <c r="O115" s="259">
        <v>6063.69</v>
      </c>
    </row>
    <row r="116" spans="12:15" ht="150" x14ac:dyDescent="0.25">
      <c r="L116" s="236" t="s">
        <v>320</v>
      </c>
      <c r="M116" s="236" t="s">
        <v>716</v>
      </c>
      <c r="N116" s="236">
        <v>905</v>
      </c>
      <c r="O116" s="259">
        <v>6063.69</v>
      </c>
    </row>
    <row r="117" spans="12:15" ht="150" x14ac:dyDescent="0.25">
      <c r="L117" s="236" t="s">
        <v>321</v>
      </c>
      <c r="M117" s="236" t="s">
        <v>717</v>
      </c>
      <c r="N117" s="236">
        <v>905</v>
      </c>
      <c r="O117" s="259">
        <v>6063.69</v>
      </c>
    </row>
    <row r="118" spans="12:15" ht="180" x14ac:dyDescent="0.25">
      <c r="L118" s="236" t="s">
        <v>322</v>
      </c>
      <c r="M118" s="236" t="s">
        <v>718</v>
      </c>
      <c r="N118" s="236">
        <v>905</v>
      </c>
      <c r="O118" s="259">
        <v>6063.69</v>
      </c>
    </row>
    <row r="119" spans="12:15" ht="180" x14ac:dyDescent="0.25">
      <c r="L119" s="236" t="s">
        <v>323</v>
      </c>
      <c r="M119" s="236" t="s">
        <v>719</v>
      </c>
      <c r="N119" s="236">
        <v>905</v>
      </c>
      <c r="O119" s="259">
        <v>6063.69</v>
      </c>
    </row>
    <row r="120" spans="12:15" ht="180" x14ac:dyDescent="0.25">
      <c r="L120" s="236" t="s">
        <v>324</v>
      </c>
      <c r="M120" s="236" t="s">
        <v>720</v>
      </c>
      <c r="N120" s="236">
        <v>905</v>
      </c>
      <c r="O120" s="259">
        <v>6063.69</v>
      </c>
    </row>
    <row r="121" spans="12:15" ht="180" x14ac:dyDescent="0.25">
      <c r="L121" s="236" t="s">
        <v>325</v>
      </c>
      <c r="M121" s="236" t="s">
        <v>721</v>
      </c>
      <c r="N121" s="236">
        <v>905</v>
      </c>
      <c r="O121" s="259">
        <v>6063.69</v>
      </c>
    </row>
    <row r="122" spans="12:15" ht="165" x14ac:dyDescent="0.25">
      <c r="L122" s="236" t="s">
        <v>1861</v>
      </c>
      <c r="M122" s="236" t="s">
        <v>779</v>
      </c>
      <c r="N122" s="236">
        <v>830</v>
      </c>
      <c r="O122" s="259">
        <v>7172.21</v>
      </c>
    </row>
    <row r="123" spans="12:15" ht="135" x14ac:dyDescent="0.25">
      <c r="L123" s="236" t="s">
        <v>326</v>
      </c>
      <c r="M123" s="236" t="s">
        <v>722</v>
      </c>
      <c r="N123" s="236">
        <v>905</v>
      </c>
      <c r="O123" s="259">
        <v>8552.51</v>
      </c>
    </row>
    <row r="124" spans="12:15" ht="135" x14ac:dyDescent="0.25">
      <c r="L124" s="236" t="s">
        <v>327</v>
      </c>
      <c r="M124" s="236" t="s">
        <v>723</v>
      </c>
      <c r="N124" s="236">
        <v>905</v>
      </c>
      <c r="O124" s="259">
        <v>8552.51</v>
      </c>
    </row>
    <row r="125" spans="12:15" ht="135" x14ac:dyDescent="0.25">
      <c r="L125" s="236" t="s">
        <v>328</v>
      </c>
      <c r="M125" s="236" t="s">
        <v>724</v>
      </c>
      <c r="N125" s="236">
        <v>905</v>
      </c>
      <c r="O125" s="259">
        <v>8552.51</v>
      </c>
    </row>
    <row r="126" spans="12:15" ht="135" x14ac:dyDescent="0.25">
      <c r="L126" s="236" t="s">
        <v>329</v>
      </c>
      <c r="M126" s="236" t="s">
        <v>725</v>
      </c>
      <c r="N126" s="236">
        <v>905</v>
      </c>
      <c r="O126" s="259">
        <v>8552.51</v>
      </c>
    </row>
    <row r="127" spans="12:15" ht="165" x14ac:dyDescent="0.25">
      <c r="L127" s="236" t="s">
        <v>330</v>
      </c>
      <c r="M127" s="236" t="s">
        <v>726</v>
      </c>
      <c r="N127" s="236">
        <v>905</v>
      </c>
      <c r="O127" s="259">
        <v>8552.51</v>
      </c>
    </row>
    <row r="128" spans="12:15" ht="165" x14ac:dyDescent="0.25">
      <c r="L128" s="236" t="s">
        <v>331</v>
      </c>
      <c r="M128" s="236" t="s">
        <v>727</v>
      </c>
      <c r="N128" s="236">
        <v>905</v>
      </c>
      <c r="O128" s="259">
        <v>8552.51</v>
      </c>
    </row>
    <row r="129" spans="12:15" ht="165" x14ac:dyDescent="0.25">
      <c r="L129" s="236" t="s">
        <v>333</v>
      </c>
      <c r="M129" s="236" t="s">
        <v>728</v>
      </c>
      <c r="N129" s="236">
        <v>905</v>
      </c>
      <c r="O129" s="259">
        <v>8552.51</v>
      </c>
    </row>
    <row r="130" spans="12:15" ht="165" x14ac:dyDescent="0.25">
      <c r="L130" s="236" t="s">
        <v>332</v>
      </c>
      <c r="M130" s="236" t="s">
        <v>729</v>
      </c>
      <c r="N130" s="236">
        <v>905</v>
      </c>
      <c r="O130" s="259">
        <v>8552.51</v>
      </c>
    </row>
    <row r="131" spans="12:15" ht="150" x14ac:dyDescent="0.25">
      <c r="L131" s="236" t="s">
        <v>1862</v>
      </c>
      <c r="M131" s="236" t="s">
        <v>786</v>
      </c>
      <c r="N131" s="236">
        <v>975</v>
      </c>
      <c r="O131" s="259">
        <v>7172.21</v>
      </c>
    </row>
    <row r="132" spans="12:15" ht="150" x14ac:dyDescent="0.25">
      <c r="L132" s="236" t="s">
        <v>1863</v>
      </c>
      <c r="M132" s="236" t="s">
        <v>1864</v>
      </c>
      <c r="N132" s="236">
        <v>994</v>
      </c>
      <c r="O132" s="259">
        <v>3105.9</v>
      </c>
    </row>
    <row r="133" spans="12:15" ht="150" x14ac:dyDescent="0.25">
      <c r="L133" s="236" t="s">
        <v>1865</v>
      </c>
      <c r="M133" s="236" t="s">
        <v>1866</v>
      </c>
      <c r="N133" s="259">
        <v>1069</v>
      </c>
      <c r="O133" s="259">
        <v>3518.24</v>
      </c>
    </row>
    <row r="134" spans="12:15" ht="150" x14ac:dyDescent="0.25">
      <c r="L134" s="236" t="s">
        <v>1867</v>
      </c>
      <c r="M134" s="236" t="s">
        <v>1868</v>
      </c>
      <c r="N134" s="259">
        <v>1168</v>
      </c>
      <c r="O134" s="259">
        <v>3820.26</v>
      </c>
    </row>
    <row r="135" spans="12:15" ht="150" x14ac:dyDescent="0.25">
      <c r="L135" s="236" t="s">
        <v>1869</v>
      </c>
      <c r="M135" s="236" t="s">
        <v>1870</v>
      </c>
      <c r="N135" s="259">
        <v>1415</v>
      </c>
      <c r="O135" s="259">
        <v>4134.0600000000004</v>
      </c>
    </row>
    <row r="136" spans="12:15" ht="150" x14ac:dyDescent="0.25">
      <c r="L136" s="236" t="s">
        <v>1871</v>
      </c>
      <c r="M136" s="236" t="s">
        <v>1872</v>
      </c>
      <c r="N136" s="259">
        <v>1488</v>
      </c>
      <c r="O136" s="259">
        <v>4821.6400000000003</v>
      </c>
    </row>
  </sheetData>
  <mergeCells count="194">
    <mergeCell ref="D1:H2"/>
    <mergeCell ref="D4:H4"/>
    <mergeCell ref="D6:H6"/>
    <mergeCell ref="A8:C8"/>
    <mergeCell ref="D8:E8"/>
    <mergeCell ref="G8:H8"/>
    <mergeCell ref="A15:C15"/>
    <mergeCell ref="E15:H15"/>
    <mergeCell ref="A16:C16"/>
    <mergeCell ref="E16:H16"/>
    <mergeCell ref="A10:C10"/>
    <mergeCell ref="D10:E10"/>
    <mergeCell ref="G10:H10"/>
    <mergeCell ref="A11:C11"/>
    <mergeCell ref="D11:E11"/>
    <mergeCell ref="G11:H11"/>
    <mergeCell ref="A17:C17"/>
    <mergeCell ref="E17:H17"/>
    <mergeCell ref="A9:C9"/>
    <mergeCell ref="D9:E9"/>
    <mergeCell ref="G9:H9"/>
    <mergeCell ref="A13:D13"/>
    <mergeCell ref="A14:C14"/>
    <mergeCell ref="E14:H14"/>
    <mergeCell ref="A22:D22"/>
    <mergeCell ref="E22:F22"/>
    <mergeCell ref="G22:H22"/>
    <mergeCell ref="A23:B24"/>
    <mergeCell ref="C23:C24"/>
    <mergeCell ref="D23:F24"/>
    <mergeCell ref="G23:H24"/>
    <mergeCell ref="A18:C18"/>
    <mergeCell ref="E18:H18"/>
    <mergeCell ref="A19:C19"/>
    <mergeCell ref="E19:H19"/>
    <mergeCell ref="A20:C20"/>
    <mergeCell ref="E20:H20"/>
    <mergeCell ref="A27:B27"/>
    <mergeCell ref="D27:F27"/>
    <mergeCell ref="G27:H27"/>
    <mergeCell ref="A28:B28"/>
    <mergeCell ref="D28:F28"/>
    <mergeCell ref="G28:H28"/>
    <mergeCell ref="A25:B25"/>
    <mergeCell ref="D25:F25"/>
    <mergeCell ref="G25:H25"/>
    <mergeCell ref="A26:B26"/>
    <mergeCell ref="D26:F26"/>
    <mergeCell ref="G26:H26"/>
    <mergeCell ref="A31:B31"/>
    <mergeCell ref="D31:F31"/>
    <mergeCell ref="G31:H31"/>
    <mergeCell ref="A32:B32"/>
    <mergeCell ref="D32:F32"/>
    <mergeCell ref="G32:H32"/>
    <mergeCell ref="A29:B29"/>
    <mergeCell ref="D29:F29"/>
    <mergeCell ref="G29:H29"/>
    <mergeCell ref="A30:B30"/>
    <mergeCell ref="D30:F30"/>
    <mergeCell ref="G30:H30"/>
    <mergeCell ref="A35:B35"/>
    <mergeCell ref="D35:F35"/>
    <mergeCell ref="G35:H35"/>
    <mergeCell ref="A36:B36"/>
    <mergeCell ref="D36:F36"/>
    <mergeCell ref="G36:H36"/>
    <mergeCell ref="A33:B33"/>
    <mergeCell ref="D33:F33"/>
    <mergeCell ref="G33:H33"/>
    <mergeCell ref="A34:B34"/>
    <mergeCell ref="D34:F34"/>
    <mergeCell ref="G34:H34"/>
    <mergeCell ref="A39:B39"/>
    <mergeCell ref="D39:F39"/>
    <mergeCell ref="G39:H39"/>
    <mergeCell ref="A37:B37"/>
    <mergeCell ref="D37:F37"/>
    <mergeCell ref="G37:H37"/>
    <mergeCell ref="A38:B38"/>
    <mergeCell ref="D38:F38"/>
    <mergeCell ref="G38:H38"/>
    <mergeCell ref="A52:B52"/>
    <mergeCell ref="D52:F52"/>
    <mergeCell ref="G52:H52"/>
    <mergeCell ref="A53:B53"/>
    <mergeCell ref="D53:F53"/>
    <mergeCell ref="G53:H53"/>
    <mergeCell ref="A50:B51"/>
    <mergeCell ref="C50:C51"/>
    <mergeCell ref="D50:F51"/>
    <mergeCell ref="G50:H51"/>
    <mergeCell ref="A56:B56"/>
    <mergeCell ref="D56:F56"/>
    <mergeCell ref="G56:H56"/>
    <mergeCell ref="A54:B54"/>
    <mergeCell ref="D54:F54"/>
    <mergeCell ref="G54:H54"/>
    <mergeCell ref="A55:B55"/>
    <mergeCell ref="D55:F55"/>
    <mergeCell ref="G55:H55"/>
    <mergeCell ref="A58:B58"/>
    <mergeCell ref="D58:F58"/>
    <mergeCell ref="G58:H58"/>
    <mergeCell ref="A59:B59"/>
    <mergeCell ref="D59:F59"/>
    <mergeCell ref="G59:H59"/>
    <mergeCell ref="A57:B57"/>
    <mergeCell ref="D57:F57"/>
    <mergeCell ref="G57:H57"/>
    <mergeCell ref="A62:B62"/>
    <mergeCell ref="D62:F62"/>
    <mergeCell ref="G62:H62"/>
    <mergeCell ref="A63:B63"/>
    <mergeCell ref="D63:F63"/>
    <mergeCell ref="G63:H63"/>
    <mergeCell ref="A60:B60"/>
    <mergeCell ref="D60:F60"/>
    <mergeCell ref="G60:H60"/>
    <mergeCell ref="A61:B61"/>
    <mergeCell ref="D61:F61"/>
    <mergeCell ref="G61:H61"/>
    <mergeCell ref="A65:B65"/>
    <mergeCell ref="D65:F65"/>
    <mergeCell ref="G65:H65"/>
    <mergeCell ref="A66:B66"/>
    <mergeCell ref="D66:F66"/>
    <mergeCell ref="G66:H66"/>
    <mergeCell ref="A64:B64"/>
    <mergeCell ref="D64:F64"/>
    <mergeCell ref="G64:H64"/>
    <mergeCell ref="A69:B69"/>
    <mergeCell ref="D69:F69"/>
    <mergeCell ref="G69:H69"/>
    <mergeCell ref="A70:B70"/>
    <mergeCell ref="D70:F70"/>
    <mergeCell ref="G70:H70"/>
    <mergeCell ref="A67:B67"/>
    <mergeCell ref="D67:F67"/>
    <mergeCell ref="G67:H67"/>
    <mergeCell ref="A68:B68"/>
    <mergeCell ref="D68:F68"/>
    <mergeCell ref="G68:H68"/>
    <mergeCell ref="A73:B73"/>
    <mergeCell ref="D73:F73"/>
    <mergeCell ref="G73:H73"/>
    <mergeCell ref="A74:B74"/>
    <mergeCell ref="D74:F74"/>
    <mergeCell ref="G74:H74"/>
    <mergeCell ref="A71:B71"/>
    <mergeCell ref="D71:F71"/>
    <mergeCell ref="G71:H71"/>
    <mergeCell ref="A72:B72"/>
    <mergeCell ref="D72:F72"/>
    <mergeCell ref="G72:H72"/>
    <mergeCell ref="A77:B77"/>
    <mergeCell ref="D77:F77"/>
    <mergeCell ref="G77:H77"/>
    <mergeCell ref="A78:B78"/>
    <mergeCell ref="D78:F78"/>
    <mergeCell ref="G78:H78"/>
    <mergeCell ref="A75:B75"/>
    <mergeCell ref="D75:F75"/>
    <mergeCell ref="G75:H75"/>
    <mergeCell ref="A76:B76"/>
    <mergeCell ref="D76:F76"/>
    <mergeCell ref="G76:H76"/>
    <mergeCell ref="A81:B81"/>
    <mergeCell ref="D81:F81"/>
    <mergeCell ref="G81:H81"/>
    <mergeCell ref="A79:B79"/>
    <mergeCell ref="D79:F79"/>
    <mergeCell ref="G79:H79"/>
    <mergeCell ref="A80:B80"/>
    <mergeCell ref="D80:F80"/>
    <mergeCell ref="G80:H80"/>
    <mergeCell ref="A82:B82"/>
    <mergeCell ref="A83:B83"/>
    <mergeCell ref="A84:B84"/>
    <mergeCell ref="A85:B85"/>
    <mergeCell ref="A86:B86"/>
    <mergeCell ref="A87:B87"/>
    <mergeCell ref="D82:F82"/>
    <mergeCell ref="G82:H82"/>
    <mergeCell ref="D83:F83"/>
    <mergeCell ref="G83:H83"/>
    <mergeCell ref="D84:F84"/>
    <mergeCell ref="G84:H84"/>
    <mergeCell ref="D85:F85"/>
    <mergeCell ref="G85:H85"/>
    <mergeCell ref="D86:F86"/>
    <mergeCell ref="G86:H86"/>
    <mergeCell ref="D87:F87"/>
    <mergeCell ref="G87:H87"/>
  </mergeCells>
  <pageMargins left="0.7" right="0.7" top="0.75" bottom="0.75" header="0.3" footer="0.3"/>
  <pageSetup orientation="portrait" r:id="rId1"/>
  <headerFooter>
    <oddHeader>&amp;C&amp;16DOOSAN INFRACORE CONSTRUCTION EQUIPMENT PRICE PAGES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O132"/>
  <sheetViews>
    <sheetView view="pageLayout" topLeftCell="A59" zoomScaleNormal="100" workbookViewId="0">
      <selection activeCell="C60" sqref="C60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1.5703125" style="27" customWidth="1"/>
    <col min="4" max="4" width="9.85546875" style="27" customWidth="1"/>
    <col min="5" max="5" width="9.140625" style="27"/>
    <col min="6" max="6" width="14.85546875" style="27" customWidth="1"/>
    <col min="7" max="7" width="5.85546875" style="27" customWidth="1"/>
    <col min="8" max="8" width="6.5703125" style="27" customWidth="1"/>
    <col min="9" max="12" width="9.140625" style="27" hidden="1" customWidth="1"/>
    <col min="13" max="17" width="0" style="27" hidden="1" customWidth="1"/>
    <col min="18" max="16384" width="9.140625" style="27"/>
  </cols>
  <sheetData>
    <row r="1" spans="1:8" ht="15" customHeight="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" customHeight="1" thickBot="1" x14ac:dyDescent="0.3">
      <c r="D2" s="669"/>
      <c r="E2" s="670"/>
      <c r="F2" s="670"/>
      <c r="G2" s="670"/>
      <c r="H2" s="671"/>
    </row>
    <row r="3" spans="1:8" ht="15" customHeight="1" thickBot="1" x14ac:dyDescent="0.3">
      <c r="D3" s="41"/>
      <c r="E3" s="41"/>
      <c r="F3" s="41"/>
      <c r="G3" s="41"/>
      <c r="H3" s="41"/>
    </row>
    <row r="4" spans="1:8" ht="15" customHeight="1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206" t="s">
        <v>3</v>
      </c>
      <c r="G8" s="462" t="s">
        <v>61</v>
      </c>
      <c r="H8" s="463"/>
    </row>
    <row r="9" spans="1:8" x14ac:dyDescent="0.25">
      <c r="A9" s="686" t="str">
        <f xml:space="preserve"> 'Price Index'!A56:D56</f>
        <v>DX140LCR-5 Standard Excavator</v>
      </c>
      <c r="B9" s="687"/>
      <c r="C9" s="687"/>
      <c r="D9" s="687" t="str">
        <f xml:space="preserve"> 'Price Index'!E56</f>
        <v>US-20</v>
      </c>
      <c r="E9" s="687"/>
      <c r="F9" s="53">
        <f xml:space="preserve"> 'Price Index'!G11:G11</f>
        <v>0.2</v>
      </c>
      <c r="G9" s="688">
        <f>SUM('Price Index'!F56-'Price Index'!F56*'Price Index'!G11)</f>
        <v>126808.568</v>
      </c>
      <c r="H9" s="689"/>
    </row>
    <row r="10" spans="1:8" ht="15.75" thickBot="1" x14ac:dyDescent="0.3">
      <c r="A10" s="729" t="str">
        <f xml:space="preserve"> 'Price Index'!A57:D57</f>
        <v>DX140LCR-5 Standard w/ Dozer Blade Excavator</v>
      </c>
      <c r="B10" s="730"/>
      <c r="C10" s="730"/>
      <c r="D10" s="730" t="str">
        <f xml:space="preserve"> 'Price Index'!E57</f>
        <v>US-40</v>
      </c>
      <c r="E10" s="730"/>
      <c r="F10" s="45">
        <f xml:space="preserve"> 'Price Index'!G11:G11</f>
        <v>0.2</v>
      </c>
      <c r="G10" s="684">
        <f>SUM('Price Index'!F57-'Price Index'!F57*'Price Index'!G11)</f>
        <v>138659.74400000001</v>
      </c>
      <c r="H10" s="685"/>
    </row>
    <row r="11" spans="1:8" ht="15.75" thickBot="1" x14ac:dyDescent="0.3"/>
    <row r="12" spans="1:8" ht="15.75" x14ac:dyDescent="0.25">
      <c r="A12" s="690" t="s">
        <v>4</v>
      </c>
      <c r="B12" s="691"/>
      <c r="C12" s="691"/>
      <c r="D12" s="691"/>
      <c r="E12" s="46"/>
      <c r="F12" s="46"/>
      <c r="G12" s="46"/>
      <c r="H12" s="47"/>
    </row>
    <row r="13" spans="1:8" x14ac:dyDescent="0.25">
      <c r="A13" s="692" t="s">
        <v>535</v>
      </c>
      <c r="B13" s="693"/>
      <c r="C13" s="693"/>
      <c r="D13" s="59"/>
      <c r="E13" s="646" t="s">
        <v>187</v>
      </c>
      <c r="F13" s="646"/>
      <c r="G13" s="646"/>
      <c r="H13" s="647"/>
    </row>
    <row r="14" spans="1:8" x14ac:dyDescent="0.25">
      <c r="A14" s="678" t="s">
        <v>99</v>
      </c>
      <c r="B14" s="679"/>
      <c r="C14" s="679"/>
      <c r="D14" s="38"/>
      <c r="E14" s="680" t="s">
        <v>172</v>
      </c>
      <c r="F14" s="680"/>
      <c r="G14" s="680"/>
      <c r="H14" s="681"/>
    </row>
    <row r="15" spans="1:8" x14ac:dyDescent="0.25">
      <c r="A15" s="678" t="s">
        <v>166</v>
      </c>
      <c r="B15" s="679"/>
      <c r="C15" s="679"/>
      <c r="D15" s="59"/>
      <c r="E15" s="680" t="s">
        <v>173</v>
      </c>
      <c r="F15" s="680"/>
      <c r="G15" s="680"/>
      <c r="H15" s="681"/>
    </row>
    <row r="16" spans="1:8" x14ac:dyDescent="0.25">
      <c r="A16" s="678" t="s">
        <v>534</v>
      </c>
      <c r="B16" s="679"/>
      <c r="C16" s="679"/>
      <c r="D16" s="39"/>
      <c r="E16" s="680" t="s">
        <v>175</v>
      </c>
      <c r="F16" s="680"/>
      <c r="G16" s="680"/>
      <c r="H16" s="681"/>
    </row>
    <row r="17" spans="1:15" x14ac:dyDescent="0.25">
      <c r="A17" s="678" t="s">
        <v>168</v>
      </c>
      <c r="B17" s="679"/>
      <c r="C17" s="679"/>
      <c r="D17" s="38"/>
      <c r="E17" s="680" t="s">
        <v>176</v>
      </c>
      <c r="F17" s="680"/>
      <c r="G17" s="680"/>
      <c r="H17" s="681"/>
    </row>
    <row r="18" spans="1:15" x14ac:dyDescent="0.25">
      <c r="A18" s="678" t="s">
        <v>169</v>
      </c>
      <c r="B18" s="679"/>
      <c r="C18" s="679"/>
      <c r="D18" s="39"/>
      <c r="E18" s="680" t="s">
        <v>177</v>
      </c>
      <c r="F18" s="680"/>
      <c r="G18" s="680"/>
      <c r="H18" s="681"/>
    </row>
    <row r="19" spans="1:15" ht="15.75" thickBot="1" x14ac:dyDescent="0.3">
      <c r="A19" s="648" t="s">
        <v>170</v>
      </c>
      <c r="B19" s="649"/>
      <c r="C19" s="649"/>
      <c r="D19" s="40"/>
      <c r="E19" s="650" t="s">
        <v>174</v>
      </c>
      <c r="F19" s="650"/>
      <c r="G19" s="650"/>
      <c r="H19" s="651"/>
    </row>
    <row r="20" spans="1:15" x14ac:dyDescent="0.25">
      <c r="A20" s="43"/>
      <c r="B20" s="43"/>
      <c r="C20" s="43"/>
      <c r="D20" s="43"/>
      <c r="E20" s="43"/>
      <c r="F20" s="48"/>
      <c r="G20" s="49"/>
      <c r="H20" s="49"/>
    </row>
    <row r="21" spans="1:15" ht="15.75" thickBot="1" x14ac:dyDescent="0.3">
      <c r="A21" s="716"/>
      <c r="B21" s="716"/>
      <c r="C21" s="716"/>
      <c r="D21" s="716"/>
      <c r="E21" s="716"/>
      <c r="F21" s="716"/>
      <c r="G21" s="716"/>
      <c r="H21" s="716"/>
    </row>
    <row r="22" spans="1:15" ht="15" customHeight="1" x14ac:dyDescent="0.25">
      <c r="A22" s="652" t="s">
        <v>34</v>
      </c>
      <c r="B22" s="653"/>
      <c r="C22" s="706" t="s">
        <v>63</v>
      </c>
      <c r="D22" s="658" t="s">
        <v>1</v>
      </c>
      <c r="E22" s="659"/>
      <c r="F22" s="653"/>
      <c r="G22" s="662" t="s">
        <v>569</v>
      </c>
      <c r="H22" s="663"/>
    </row>
    <row r="23" spans="1:15" ht="15.75" customHeight="1" thickBot="1" x14ac:dyDescent="0.3">
      <c r="A23" s="654"/>
      <c r="B23" s="655"/>
      <c r="C23" s="707"/>
      <c r="D23" s="660"/>
      <c r="E23" s="661"/>
      <c r="F23" s="655"/>
      <c r="G23" s="820"/>
      <c r="H23" s="821"/>
    </row>
    <row r="24" spans="1:15" s="52" customFormat="1" ht="31.7" customHeight="1" x14ac:dyDescent="0.25">
      <c r="A24" s="629" t="s">
        <v>679</v>
      </c>
      <c r="B24" s="615" t="s">
        <v>679</v>
      </c>
      <c r="C24" s="91" t="s">
        <v>477</v>
      </c>
      <c r="D24" s="615" t="s">
        <v>680</v>
      </c>
      <c r="E24" s="615" t="s">
        <v>680</v>
      </c>
      <c r="F24" s="615" t="s">
        <v>680</v>
      </c>
      <c r="G24" s="817">
        <f>SUM(I24-I24*J24)</f>
        <v>-1012.8</v>
      </c>
      <c r="H24" s="818"/>
      <c r="I24" s="819">
        <v>-1266</v>
      </c>
      <c r="J24" s="802">
        <f xml:space="preserve"> F9</f>
        <v>0.2</v>
      </c>
      <c r="K24" s="51"/>
      <c r="L24" s="236" t="s">
        <v>681</v>
      </c>
      <c r="M24" s="236" t="s">
        <v>504</v>
      </c>
      <c r="N24" s="236" t="s">
        <v>682</v>
      </c>
      <c r="O24" s="237">
        <v>8160</v>
      </c>
    </row>
    <row r="25" spans="1:15" s="52" customFormat="1" ht="31.7" customHeight="1" x14ac:dyDescent="0.25">
      <c r="A25" s="624" t="s">
        <v>681</v>
      </c>
      <c r="B25" s="452" t="s">
        <v>681</v>
      </c>
      <c r="C25" s="116" t="s">
        <v>504</v>
      </c>
      <c r="D25" s="452" t="s">
        <v>682</v>
      </c>
      <c r="E25" s="452" t="s">
        <v>682</v>
      </c>
      <c r="F25" s="452" t="s">
        <v>682</v>
      </c>
      <c r="G25" s="378">
        <f t="shared" ref="G25:G38" si="0">SUM(I25-I25*J25)</f>
        <v>8160</v>
      </c>
      <c r="H25" s="492"/>
      <c r="I25" s="805">
        <f>VLOOKUP(C25,$M$24:$O$38,3,0)</f>
        <v>8160</v>
      </c>
      <c r="J25" s="806"/>
      <c r="K25" s="51"/>
      <c r="L25" s="236"/>
      <c r="M25" s="236">
        <v>700</v>
      </c>
      <c r="N25" s="236" t="s">
        <v>683</v>
      </c>
      <c r="O25" s="259">
        <v>1795.2</v>
      </c>
    </row>
    <row r="26" spans="1:15" s="52" customFormat="1" ht="15.75" customHeight="1" x14ac:dyDescent="0.25">
      <c r="A26" s="624" t="s">
        <v>681</v>
      </c>
      <c r="B26" s="452" t="s">
        <v>681</v>
      </c>
      <c r="C26" s="116">
        <v>700</v>
      </c>
      <c r="D26" s="452" t="s">
        <v>683</v>
      </c>
      <c r="E26" s="452" t="s">
        <v>683</v>
      </c>
      <c r="F26" s="452" t="s">
        <v>683</v>
      </c>
      <c r="G26" s="378">
        <f t="shared" si="0"/>
        <v>1795.2</v>
      </c>
      <c r="H26" s="492"/>
      <c r="I26" s="805">
        <f t="shared" ref="I26:I38" si="1">VLOOKUP(C26,$M$24:$O$38,3,0)</f>
        <v>1795.2</v>
      </c>
      <c r="J26" s="806"/>
      <c r="K26" s="51"/>
      <c r="L26" s="236" t="s">
        <v>684</v>
      </c>
      <c r="M26" s="236" t="s">
        <v>134</v>
      </c>
      <c r="N26" s="236" t="s">
        <v>135</v>
      </c>
      <c r="O26" s="259">
        <v>1876.8</v>
      </c>
    </row>
    <row r="27" spans="1:15" s="52" customFormat="1" ht="15.75" customHeight="1" x14ac:dyDescent="0.25">
      <c r="A27" s="624" t="s">
        <v>684</v>
      </c>
      <c r="B27" s="452" t="s">
        <v>684</v>
      </c>
      <c r="C27" s="116" t="s">
        <v>134</v>
      </c>
      <c r="D27" s="452" t="s">
        <v>135</v>
      </c>
      <c r="E27" s="452" t="s">
        <v>135</v>
      </c>
      <c r="F27" s="452" t="s">
        <v>135</v>
      </c>
      <c r="G27" s="378">
        <f t="shared" si="0"/>
        <v>1876.8</v>
      </c>
      <c r="H27" s="492"/>
      <c r="I27" s="805">
        <f t="shared" si="1"/>
        <v>1876.8</v>
      </c>
      <c r="J27" s="806"/>
      <c r="K27" s="51"/>
      <c r="L27" s="236" t="s">
        <v>685</v>
      </c>
      <c r="M27" s="236" t="s">
        <v>132</v>
      </c>
      <c r="N27" s="236" t="s">
        <v>133</v>
      </c>
      <c r="O27" s="237">
        <v>6120</v>
      </c>
    </row>
    <row r="28" spans="1:15" s="52" customFormat="1" ht="15.75" customHeight="1" x14ac:dyDescent="0.25">
      <c r="A28" s="624" t="s">
        <v>685</v>
      </c>
      <c r="B28" s="452" t="s">
        <v>685</v>
      </c>
      <c r="C28" s="116" t="s">
        <v>132</v>
      </c>
      <c r="D28" s="452" t="s">
        <v>133</v>
      </c>
      <c r="E28" s="452" t="s">
        <v>133</v>
      </c>
      <c r="F28" s="452" t="s">
        <v>133</v>
      </c>
      <c r="G28" s="378">
        <f t="shared" si="0"/>
        <v>6120</v>
      </c>
      <c r="H28" s="492"/>
      <c r="I28" s="805">
        <f t="shared" si="1"/>
        <v>6120</v>
      </c>
      <c r="J28" s="806"/>
      <c r="K28" s="51"/>
      <c r="L28" s="236" t="s">
        <v>686</v>
      </c>
      <c r="M28" s="236" t="s">
        <v>131</v>
      </c>
      <c r="N28" s="236" t="s">
        <v>687</v>
      </c>
      <c r="O28" s="237">
        <v>6120</v>
      </c>
    </row>
    <row r="29" spans="1:15" s="52" customFormat="1" ht="15.75" customHeight="1" x14ac:dyDescent="0.25">
      <c r="A29" s="624" t="s">
        <v>686</v>
      </c>
      <c r="B29" s="452" t="s">
        <v>686</v>
      </c>
      <c r="C29" s="116" t="s">
        <v>131</v>
      </c>
      <c r="D29" s="452" t="s">
        <v>687</v>
      </c>
      <c r="E29" s="452" t="s">
        <v>687</v>
      </c>
      <c r="F29" s="452" t="s">
        <v>687</v>
      </c>
      <c r="G29" s="378">
        <f t="shared" si="0"/>
        <v>6120</v>
      </c>
      <c r="H29" s="492"/>
      <c r="I29" s="805">
        <f t="shared" si="1"/>
        <v>6120</v>
      </c>
      <c r="J29" s="806"/>
      <c r="K29" s="51"/>
      <c r="L29" s="236" t="s">
        <v>137</v>
      </c>
      <c r="M29" s="236" t="s">
        <v>138</v>
      </c>
      <c r="N29" s="236" t="s">
        <v>137</v>
      </c>
      <c r="O29" s="236">
        <v>734.4</v>
      </c>
    </row>
    <row r="30" spans="1:15" s="52" customFormat="1" ht="15.75" hidden="1" customHeight="1" x14ac:dyDescent="0.25">
      <c r="A30" s="624" t="s">
        <v>137</v>
      </c>
      <c r="B30" s="452" t="s">
        <v>137</v>
      </c>
      <c r="C30" s="116" t="s">
        <v>138</v>
      </c>
      <c r="D30" s="452" t="s">
        <v>137</v>
      </c>
      <c r="E30" s="452" t="s">
        <v>137</v>
      </c>
      <c r="F30" s="452" t="s">
        <v>137</v>
      </c>
      <c r="G30" s="378">
        <f t="shared" si="0"/>
        <v>734.4</v>
      </c>
      <c r="H30" s="492"/>
      <c r="I30" s="805">
        <f t="shared" si="1"/>
        <v>734.4</v>
      </c>
      <c r="J30" s="806"/>
      <c r="K30" s="51"/>
      <c r="L30" s="236" t="s">
        <v>361</v>
      </c>
      <c r="M30" s="236" t="s">
        <v>139</v>
      </c>
      <c r="N30" s="236" t="s">
        <v>140</v>
      </c>
      <c r="O30" s="236">
        <v>272.33999999999997</v>
      </c>
    </row>
    <row r="31" spans="1:15" s="52" customFormat="1" ht="15.75" customHeight="1" x14ac:dyDescent="0.25">
      <c r="A31" s="624" t="s">
        <v>361</v>
      </c>
      <c r="B31" s="452" t="s">
        <v>361</v>
      </c>
      <c r="C31" s="116" t="s">
        <v>139</v>
      </c>
      <c r="D31" s="452" t="s">
        <v>140</v>
      </c>
      <c r="E31" s="452" t="s">
        <v>140</v>
      </c>
      <c r="F31" s="452" t="s">
        <v>140</v>
      </c>
      <c r="G31" s="378">
        <f t="shared" si="0"/>
        <v>272.33999999999997</v>
      </c>
      <c r="H31" s="492"/>
      <c r="I31" s="805">
        <f t="shared" si="1"/>
        <v>272.33999999999997</v>
      </c>
      <c r="J31" s="806"/>
      <c r="K31" s="51"/>
      <c r="L31" s="236" t="s">
        <v>688</v>
      </c>
      <c r="M31" s="236" t="s">
        <v>8</v>
      </c>
      <c r="N31" s="236" t="s">
        <v>143</v>
      </c>
      <c r="O31" s="259">
        <v>1142.4000000000001</v>
      </c>
    </row>
    <row r="32" spans="1:15" s="52" customFormat="1" ht="31.7" customHeight="1" x14ac:dyDescent="0.25">
      <c r="A32" s="624" t="s">
        <v>688</v>
      </c>
      <c r="B32" s="452" t="s">
        <v>688</v>
      </c>
      <c r="C32" s="116" t="s">
        <v>8</v>
      </c>
      <c r="D32" s="452" t="s">
        <v>143</v>
      </c>
      <c r="E32" s="452" t="s">
        <v>143</v>
      </c>
      <c r="F32" s="452" t="s">
        <v>143</v>
      </c>
      <c r="G32" s="378">
        <f t="shared" si="0"/>
        <v>1142.4000000000001</v>
      </c>
      <c r="H32" s="492"/>
      <c r="I32" s="805">
        <f t="shared" si="1"/>
        <v>1142.4000000000001</v>
      </c>
      <c r="J32" s="806"/>
      <c r="K32" s="51"/>
      <c r="L32" s="236" t="s">
        <v>689</v>
      </c>
      <c r="M32" s="236" t="s">
        <v>141</v>
      </c>
      <c r="N32" s="236" t="s">
        <v>142</v>
      </c>
      <c r="O32" s="237">
        <v>2652</v>
      </c>
    </row>
    <row r="33" spans="1:15" s="52" customFormat="1" ht="15.75" customHeight="1" x14ac:dyDescent="0.25">
      <c r="A33" s="624" t="s">
        <v>689</v>
      </c>
      <c r="B33" s="452" t="s">
        <v>689</v>
      </c>
      <c r="C33" s="116" t="s">
        <v>141</v>
      </c>
      <c r="D33" s="452" t="s">
        <v>142</v>
      </c>
      <c r="E33" s="452" t="s">
        <v>142</v>
      </c>
      <c r="F33" s="452" t="s">
        <v>142</v>
      </c>
      <c r="G33" s="378">
        <f t="shared" si="0"/>
        <v>2652</v>
      </c>
      <c r="H33" s="492"/>
      <c r="I33" s="805">
        <f t="shared" si="1"/>
        <v>2652</v>
      </c>
      <c r="J33" s="806"/>
      <c r="K33" s="51"/>
      <c r="L33" s="236" t="s">
        <v>690</v>
      </c>
      <c r="M33" s="236" t="s">
        <v>144</v>
      </c>
      <c r="N33" s="236" t="s">
        <v>145</v>
      </c>
      <c r="O33" s="236">
        <v>693.6</v>
      </c>
    </row>
    <row r="34" spans="1:15" s="52" customFormat="1" ht="15.75" customHeight="1" x14ac:dyDescent="0.25">
      <c r="A34" s="624" t="s">
        <v>690</v>
      </c>
      <c r="B34" s="452" t="s">
        <v>690</v>
      </c>
      <c r="C34" s="116" t="s">
        <v>144</v>
      </c>
      <c r="D34" s="452" t="s">
        <v>145</v>
      </c>
      <c r="E34" s="452" t="s">
        <v>145</v>
      </c>
      <c r="F34" s="452" t="s">
        <v>145</v>
      </c>
      <c r="G34" s="378">
        <f t="shared" si="0"/>
        <v>693.6</v>
      </c>
      <c r="H34" s="492"/>
      <c r="I34" s="805">
        <f t="shared" si="1"/>
        <v>693.6</v>
      </c>
      <c r="J34" s="806"/>
      <c r="K34" s="51"/>
      <c r="L34" s="236"/>
      <c r="M34" s="236" t="s">
        <v>146</v>
      </c>
      <c r="N34" s="236" t="s">
        <v>147</v>
      </c>
      <c r="O34" s="259">
        <v>1387.2</v>
      </c>
    </row>
    <row r="35" spans="1:15" s="52" customFormat="1" ht="15.75" customHeight="1" x14ac:dyDescent="0.25">
      <c r="A35" s="624" t="s">
        <v>690</v>
      </c>
      <c r="B35" s="452" t="s">
        <v>690</v>
      </c>
      <c r="C35" s="116" t="s">
        <v>146</v>
      </c>
      <c r="D35" s="452" t="s">
        <v>147</v>
      </c>
      <c r="E35" s="452" t="s">
        <v>147</v>
      </c>
      <c r="F35" s="452" t="s">
        <v>147</v>
      </c>
      <c r="G35" s="378">
        <f t="shared" si="0"/>
        <v>1387.2</v>
      </c>
      <c r="H35" s="492"/>
      <c r="I35" s="805">
        <f t="shared" si="1"/>
        <v>1387.2</v>
      </c>
      <c r="J35" s="806"/>
      <c r="K35" s="51"/>
      <c r="L35" s="236" t="s">
        <v>26</v>
      </c>
      <c r="M35" s="236" t="s">
        <v>27</v>
      </c>
      <c r="N35" s="236" t="s">
        <v>26</v>
      </c>
      <c r="O35" s="236">
        <v>448.8</v>
      </c>
    </row>
    <row r="36" spans="1:15" s="52" customFormat="1" ht="15.75" customHeight="1" x14ac:dyDescent="0.25">
      <c r="A36" s="624" t="s">
        <v>26</v>
      </c>
      <c r="B36" s="452" t="s">
        <v>26</v>
      </c>
      <c r="C36" s="116" t="s">
        <v>27</v>
      </c>
      <c r="D36" s="452" t="s">
        <v>26</v>
      </c>
      <c r="E36" s="452" t="s">
        <v>26</v>
      </c>
      <c r="F36" s="452" t="s">
        <v>26</v>
      </c>
      <c r="G36" s="378">
        <f t="shared" si="0"/>
        <v>448.8</v>
      </c>
      <c r="H36" s="492"/>
      <c r="I36" s="805">
        <f t="shared" si="1"/>
        <v>448.8</v>
      </c>
      <c r="J36" s="806"/>
      <c r="K36" s="51"/>
      <c r="L36" s="236" t="s">
        <v>556</v>
      </c>
      <c r="M36" s="236" t="s">
        <v>32</v>
      </c>
      <c r="N36" s="236" t="s">
        <v>150</v>
      </c>
      <c r="O36" s="236">
        <v>693.6</v>
      </c>
    </row>
    <row r="37" spans="1:15" s="52" customFormat="1" ht="15.75" hidden="1" customHeight="1" x14ac:dyDescent="0.25">
      <c r="A37" s="624" t="s">
        <v>556</v>
      </c>
      <c r="B37" s="452" t="s">
        <v>556</v>
      </c>
      <c r="C37" s="116" t="s">
        <v>32</v>
      </c>
      <c r="D37" s="452" t="s">
        <v>150</v>
      </c>
      <c r="E37" s="452" t="s">
        <v>150</v>
      </c>
      <c r="F37" s="452" t="s">
        <v>150</v>
      </c>
      <c r="G37" s="378">
        <f t="shared" si="0"/>
        <v>693.6</v>
      </c>
      <c r="H37" s="492"/>
      <c r="I37" s="805">
        <f t="shared" si="1"/>
        <v>693.6</v>
      </c>
      <c r="J37" s="806"/>
      <c r="K37" s="51"/>
      <c r="L37" s="236" t="s">
        <v>592</v>
      </c>
      <c r="M37" s="236">
        <v>110</v>
      </c>
      <c r="N37" s="236" t="s">
        <v>737</v>
      </c>
      <c r="O37" s="236">
        <v>188.7</v>
      </c>
    </row>
    <row r="38" spans="1:15" s="52" customFormat="1" ht="15.75" customHeight="1" thickBot="1" x14ac:dyDescent="0.3">
      <c r="A38" s="645" t="s">
        <v>22</v>
      </c>
      <c r="B38" s="606" t="s">
        <v>22</v>
      </c>
      <c r="C38" s="247" t="s">
        <v>23</v>
      </c>
      <c r="D38" s="606" t="s">
        <v>22</v>
      </c>
      <c r="E38" s="606" t="s">
        <v>22</v>
      </c>
      <c r="F38" s="606" t="s">
        <v>22</v>
      </c>
      <c r="G38" s="717">
        <f t="shared" si="0"/>
        <v>390.66</v>
      </c>
      <c r="H38" s="718"/>
      <c r="I38" s="805">
        <f t="shared" si="1"/>
        <v>390.66</v>
      </c>
      <c r="J38" s="806"/>
      <c r="K38" s="51"/>
      <c r="L38" s="236" t="s">
        <v>22</v>
      </c>
      <c r="M38" s="236" t="s">
        <v>23</v>
      </c>
      <c r="N38" s="236" t="s">
        <v>22</v>
      </c>
      <c r="O38" s="236">
        <v>390.66</v>
      </c>
    </row>
    <row r="39" spans="1:15" s="52" customFormat="1" ht="15.75" customHeight="1" x14ac:dyDescent="0.25">
      <c r="A39" s="113"/>
      <c r="B39" s="113"/>
      <c r="C39" s="20"/>
      <c r="D39" s="113"/>
      <c r="E39" s="113"/>
      <c r="F39" s="113"/>
      <c r="G39" s="115"/>
      <c r="H39" s="115"/>
      <c r="I39" s="27"/>
      <c r="J39" s="27"/>
    </row>
    <row r="40" spans="1:15" s="52" customFormat="1" ht="15.75" customHeight="1" x14ac:dyDescent="0.25">
      <c r="A40" s="113"/>
      <c r="B40" s="113"/>
      <c r="C40" s="20"/>
      <c r="D40" s="113"/>
      <c r="E40" s="113"/>
      <c r="F40" s="113"/>
      <c r="G40" s="115"/>
      <c r="H40" s="115"/>
      <c r="I40" s="27"/>
      <c r="J40" s="27"/>
    </row>
    <row r="41" spans="1:15" s="52" customFormat="1" ht="15.75" customHeight="1" x14ac:dyDescent="0.25">
      <c r="A41" s="113"/>
      <c r="B41" s="113"/>
      <c r="C41" s="20"/>
      <c r="D41" s="113"/>
      <c r="E41" s="113"/>
      <c r="F41" s="113"/>
      <c r="G41" s="115"/>
      <c r="H41" s="115"/>
      <c r="I41" s="27"/>
      <c r="J41" s="27"/>
    </row>
    <row r="42" spans="1:15" s="52" customFormat="1" ht="15.75" customHeight="1" x14ac:dyDescent="0.25">
      <c r="A42" s="113"/>
      <c r="B42" s="113"/>
      <c r="C42" s="20"/>
      <c r="D42" s="113"/>
      <c r="E42" s="113"/>
      <c r="F42" s="113"/>
      <c r="G42" s="115"/>
      <c r="H42" s="115"/>
      <c r="I42" s="27"/>
      <c r="J42" s="27"/>
    </row>
    <row r="43" spans="1:15" s="52" customFormat="1" ht="15.75" customHeight="1" x14ac:dyDescent="0.25">
      <c r="A43" s="113"/>
      <c r="B43" s="113"/>
      <c r="C43" s="20"/>
      <c r="D43" s="113"/>
      <c r="E43" s="113"/>
      <c r="F43" s="113"/>
      <c r="G43" s="115"/>
      <c r="H43" s="115"/>
      <c r="I43" s="27"/>
      <c r="J43" s="27"/>
    </row>
    <row r="44" spans="1:15" s="52" customFormat="1" ht="15.75" customHeight="1" x14ac:dyDescent="0.25">
      <c r="A44" s="113"/>
      <c r="B44" s="113"/>
      <c r="C44" s="20"/>
      <c r="D44" s="113"/>
      <c r="E44" s="113"/>
      <c r="F44" s="113"/>
      <c r="G44" s="115"/>
      <c r="H44" s="115"/>
      <c r="I44" s="27"/>
      <c r="J44" s="27"/>
    </row>
    <row r="45" spans="1:15" s="52" customFormat="1" ht="15.75" customHeight="1" x14ac:dyDescent="0.25">
      <c r="A45" s="113"/>
      <c r="B45" s="113"/>
      <c r="C45" s="20"/>
      <c r="D45" s="113"/>
      <c r="E45" s="113"/>
      <c r="F45" s="113"/>
      <c r="G45" s="115"/>
      <c r="H45" s="115"/>
      <c r="I45" s="27"/>
      <c r="J45" s="27"/>
    </row>
    <row r="46" spans="1:15" s="52" customFormat="1" ht="15.75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5" s="52" customFormat="1" ht="15.75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5" ht="15" customHeight="1" thickBot="1" x14ac:dyDescent="0.3">
      <c r="A48" s="113"/>
      <c r="B48" s="113"/>
      <c r="C48" s="113"/>
      <c r="D48" s="113"/>
      <c r="E48" s="113"/>
      <c r="F48" s="113"/>
      <c r="G48" s="115"/>
      <c r="H48" s="115"/>
      <c r="I48" s="115"/>
      <c r="J48" s="115"/>
    </row>
    <row r="49" spans="1:15" ht="15" customHeight="1" x14ac:dyDescent="0.25">
      <c r="A49" s="515" t="s">
        <v>56</v>
      </c>
      <c r="B49" s="516"/>
      <c r="C49" s="519" t="s">
        <v>63</v>
      </c>
      <c r="D49" s="521" t="s">
        <v>1</v>
      </c>
      <c r="E49" s="522"/>
      <c r="F49" s="523"/>
      <c r="G49" s="662" t="s">
        <v>569</v>
      </c>
      <c r="H49" s="663"/>
      <c r="I49" s="813"/>
      <c r="J49" s="814">
        <f t="shared" ref="J49:J86" si="2" xml:space="preserve"> J48</f>
        <v>0</v>
      </c>
    </row>
    <row r="50" spans="1:15" ht="15" customHeight="1" thickBot="1" x14ac:dyDescent="0.3">
      <c r="A50" s="807"/>
      <c r="B50" s="808"/>
      <c r="C50" s="809"/>
      <c r="D50" s="810"/>
      <c r="E50" s="811"/>
      <c r="F50" s="812"/>
      <c r="G50" s="783"/>
      <c r="H50" s="784"/>
      <c r="I50" s="815"/>
      <c r="J50" s="816">
        <f t="shared" si="2"/>
        <v>0</v>
      </c>
    </row>
    <row r="51" spans="1:15" ht="15" customHeight="1" x14ac:dyDescent="0.25">
      <c r="A51" s="638" t="s">
        <v>51</v>
      </c>
      <c r="B51" s="458" t="s">
        <v>51</v>
      </c>
      <c r="C51" s="103" t="s">
        <v>156</v>
      </c>
      <c r="D51" s="638" t="s">
        <v>51</v>
      </c>
      <c r="E51" s="639" t="s">
        <v>51</v>
      </c>
      <c r="F51" s="458" t="s">
        <v>51</v>
      </c>
      <c r="G51" s="803">
        <f>SUM(I51-I51*J51)</f>
        <v>133.26</v>
      </c>
      <c r="H51" s="804"/>
      <c r="I51" s="801">
        <f>VLOOKUP(C51,$L$51:$O$132,4,0)</f>
        <v>133.26</v>
      </c>
      <c r="J51" s="802">
        <f t="shared" si="2"/>
        <v>0</v>
      </c>
      <c r="K51" s="26"/>
      <c r="L51" s="236" t="s">
        <v>156</v>
      </c>
      <c r="M51" s="236" t="s">
        <v>51</v>
      </c>
      <c r="N51" s="236">
        <v>1.7</v>
      </c>
      <c r="O51" s="236">
        <v>133.26</v>
      </c>
    </row>
    <row r="52" spans="1:15" ht="15" customHeight="1" x14ac:dyDescent="0.25">
      <c r="A52" s="638" t="s">
        <v>157</v>
      </c>
      <c r="B52" s="458" t="s">
        <v>157</v>
      </c>
      <c r="C52" s="103">
        <v>19405935</v>
      </c>
      <c r="D52" s="638" t="s">
        <v>157</v>
      </c>
      <c r="E52" s="639" t="s">
        <v>157</v>
      </c>
      <c r="F52" s="458" t="s">
        <v>157</v>
      </c>
      <c r="G52" s="372">
        <f t="shared" ref="G52:G86" si="3">SUM(I52-I52*J52)</f>
        <v>26622</v>
      </c>
      <c r="H52" s="373"/>
      <c r="I52" s="801">
        <f t="shared" ref="I52:I86" si="4">VLOOKUP(C52,$L$51:$O$132,4,0)</f>
        <v>26622</v>
      </c>
      <c r="J52" s="802">
        <f t="shared" si="2"/>
        <v>0</v>
      </c>
      <c r="K52" s="26"/>
      <c r="L52" s="236">
        <v>19405935</v>
      </c>
      <c r="M52" s="236" t="s">
        <v>157</v>
      </c>
      <c r="N52" s="259">
        <v>2061</v>
      </c>
      <c r="O52" s="259">
        <v>26622</v>
      </c>
    </row>
    <row r="53" spans="1:15" ht="15" customHeight="1" x14ac:dyDescent="0.25">
      <c r="A53" s="638" t="s">
        <v>158</v>
      </c>
      <c r="B53" s="458" t="s">
        <v>158</v>
      </c>
      <c r="C53" s="103">
        <v>19405950</v>
      </c>
      <c r="D53" s="638" t="s">
        <v>158</v>
      </c>
      <c r="E53" s="639" t="s">
        <v>158</v>
      </c>
      <c r="F53" s="458" t="s">
        <v>158</v>
      </c>
      <c r="G53" s="372">
        <f t="shared" si="3"/>
        <v>8155</v>
      </c>
      <c r="H53" s="373"/>
      <c r="I53" s="801">
        <f t="shared" si="4"/>
        <v>8155</v>
      </c>
      <c r="J53" s="802">
        <f t="shared" si="2"/>
        <v>0</v>
      </c>
      <c r="K53" s="26"/>
      <c r="L53" s="236">
        <v>19405950</v>
      </c>
      <c r="M53" s="236" t="s">
        <v>1806</v>
      </c>
      <c r="N53" s="236">
        <v>825</v>
      </c>
      <c r="O53" s="259">
        <v>8155</v>
      </c>
    </row>
    <row r="54" spans="1:15" ht="15" customHeight="1" x14ac:dyDescent="0.25">
      <c r="A54" s="638" t="s">
        <v>159</v>
      </c>
      <c r="B54" s="458" t="s">
        <v>159</v>
      </c>
      <c r="C54" s="103">
        <v>19405968</v>
      </c>
      <c r="D54" s="638" t="s">
        <v>159</v>
      </c>
      <c r="E54" s="639" t="s">
        <v>159</v>
      </c>
      <c r="F54" s="458" t="s">
        <v>159</v>
      </c>
      <c r="G54" s="372">
        <f t="shared" si="3"/>
        <v>12200</v>
      </c>
      <c r="H54" s="373"/>
      <c r="I54" s="801">
        <f t="shared" si="4"/>
        <v>12200</v>
      </c>
      <c r="J54" s="802">
        <f t="shared" si="2"/>
        <v>0</v>
      </c>
      <c r="K54" s="26"/>
      <c r="L54" s="236">
        <v>19405968</v>
      </c>
      <c r="M54" s="236" t="s">
        <v>1807</v>
      </c>
      <c r="N54" s="259">
        <v>1425</v>
      </c>
      <c r="O54" s="259">
        <v>12200</v>
      </c>
    </row>
    <row r="55" spans="1:15" ht="15.75" customHeight="1" x14ac:dyDescent="0.25">
      <c r="A55" s="638" t="s">
        <v>691</v>
      </c>
      <c r="B55" s="458" t="s">
        <v>691</v>
      </c>
      <c r="C55" s="103">
        <v>7238238</v>
      </c>
      <c r="D55" s="638" t="s">
        <v>691</v>
      </c>
      <c r="E55" s="639" t="s">
        <v>691</v>
      </c>
      <c r="F55" s="458" t="s">
        <v>691</v>
      </c>
      <c r="G55" s="372">
        <f t="shared" si="3"/>
        <v>2311.3200000000002</v>
      </c>
      <c r="H55" s="373"/>
      <c r="I55" s="801">
        <f t="shared" si="4"/>
        <v>2311.3200000000002</v>
      </c>
      <c r="J55" s="802">
        <f t="shared" si="2"/>
        <v>0</v>
      </c>
      <c r="K55" s="26"/>
      <c r="L55" s="236">
        <v>7238238</v>
      </c>
      <c r="M55" s="236" t="s">
        <v>1808</v>
      </c>
      <c r="N55" s="236">
        <v>175</v>
      </c>
      <c r="O55" s="259">
        <v>2311.3200000000002</v>
      </c>
    </row>
    <row r="56" spans="1:15" ht="31.7" customHeight="1" x14ac:dyDescent="0.25">
      <c r="A56" s="638" t="s">
        <v>692</v>
      </c>
      <c r="B56" s="458" t="s">
        <v>692</v>
      </c>
      <c r="C56" s="103" t="s">
        <v>334</v>
      </c>
      <c r="D56" s="638" t="s">
        <v>692</v>
      </c>
      <c r="E56" s="639" t="s">
        <v>692</v>
      </c>
      <c r="F56" s="458" t="s">
        <v>692</v>
      </c>
      <c r="G56" s="372">
        <f t="shared" si="3"/>
        <v>3302.96</v>
      </c>
      <c r="H56" s="373"/>
      <c r="I56" s="801">
        <f t="shared" si="4"/>
        <v>3302.96</v>
      </c>
      <c r="J56" s="802">
        <f t="shared" si="2"/>
        <v>0</v>
      </c>
      <c r="K56" s="26"/>
      <c r="L56" s="236" t="s">
        <v>1810</v>
      </c>
      <c r="M56" s="236" t="s">
        <v>1811</v>
      </c>
      <c r="N56" s="236">
        <v>630</v>
      </c>
      <c r="O56" s="259">
        <v>3075.18</v>
      </c>
    </row>
    <row r="57" spans="1:15" ht="31.7" customHeight="1" x14ac:dyDescent="0.25">
      <c r="A57" s="638" t="s">
        <v>693</v>
      </c>
      <c r="B57" s="458" t="s">
        <v>693</v>
      </c>
      <c r="C57" s="103" t="s">
        <v>335</v>
      </c>
      <c r="D57" s="638" t="s">
        <v>693</v>
      </c>
      <c r="E57" s="639" t="s">
        <v>693</v>
      </c>
      <c r="F57" s="458" t="s">
        <v>693</v>
      </c>
      <c r="G57" s="372">
        <f t="shared" si="3"/>
        <v>3779.56</v>
      </c>
      <c r="H57" s="373"/>
      <c r="I57" s="801">
        <f t="shared" si="4"/>
        <v>3779.56</v>
      </c>
      <c r="J57" s="802">
        <f t="shared" si="2"/>
        <v>0</v>
      </c>
      <c r="K57" s="26"/>
      <c r="L57" s="236" t="s">
        <v>1812</v>
      </c>
      <c r="M57" s="236" t="s">
        <v>1813</v>
      </c>
      <c r="N57" s="236">
        <v>660</v>
      </c>
      <c r="O57" s="259">
        <v>3315.93</v>
      </c>
    </row>
    <row r="58" spans="1:15" ht="31.7" customHeight="1" x14ac:dyDescent="0.25">
      <c r="A58" s="638" t="s">
        <v>695</v>
      </c>
      <c r="B58" s="458" t="s">
        <v>695</v>
      </c>
      <c r="C58" s="103" t="s">
        <v>694</v>
      </c>
      <c r="D58" s="638" t="s">
        <v>695</v>
      </c>
      <c r="E58" s="639" t="s">
        <v>695</v>
      </c>
      <c r="F58" s="458" t="s">
        <v>695</v>
      </c>
      <c r="G58" s="372">
        <f t="shared" si="3"/>
        <v>4832.3500000000004</v>
      </c>
      <c r="H58" s="373"/>
      <c r="I58" s="801">
        <f t="shared" si="4"/>
        <v>4832.3500000000004</v>
      </c>
      <c r="J58" s="802">
        <f t="shared" si="2"/>
        <v>0</v>
      </c>
      <c r="K58" s="26"/>
      <c r="L58" s="236" t="s">
        <v>1814</v>
      </c>
      <c r="M58" s="236" t="s">
        <v>1815</v>
      </c>
      <c r="N58" s="259">
        <v>1853</v>
      </c>
      <c r="O58" s="259">
        <v>8871.4500000000007</v>
      </c>
    </row>
    <row r="59" spans="1:15" ht="31.7" customHeight="1" x14ac:dyDescent="0.25">
      <c r="A59" s="638" t="s">
        <v>697</v>
      </c>
      <c r="B59" s="458" t="s">
        <v>697</v>
      </c>
      <c r="C59" s="103" t="s">
        <v>696</v>
      </c>
      <c r="D59" s="638" t="s">
        <v>697</v>
      </c>
      <c r="E59" s="639" t="s">
        <v>697</v>
      </c>
      <c r="F59" s="458" t="s">
        <v>697</v>
      </c>
      <c r="G59" s="372">
        <f t="shared" si="3"/>
        <v>4832.3500000000004</v>
      </c>
      <c r="H59" s="373"/>
      <c r="I59" s="801">
        <f t="shared" si="4"/>
        <v>4832.3500000000004</v>
      </c>
      <c r="J59" s="802">
        <f t="shared" si="2"/>
        <v>0</v>
      </c>
      <c r="K59" s="26"/>
      <c r="L59" s="236" t="s">
        <v>1816</v>
      </c>
      <c r="M59" s="236" t="s">
        <v>1817</v>
      </c>
      <c r="N59" s="259">
        <v>1975</v>
      </c>
      <c r="O59" s="259">
        <v>9375.4500000000007</v>
      </c>
    </row>
    <row r="60" spans="1:15" ht="31.7" customHeight="1" x14ac:dyDescent="0.25">
      <c r="A60" s="638" t="s">
        <v>730</v>
      </c>
      <c r="B60" s="458" t="s">
        <v>698</v>
      </c>
      <c r="C60" s="103" t="s">
        <v>731</v>
      </c>
      <c r="D60" s="638" t="s">
        <v>698</v>
      </c>
      <c r="E60" s="639" t="s">
        <v>698</v>
      </c>
      <c r="F60" s="458" t="s">
        <v>698</v>
      </c>
      <c r="G60" s="372" t="e">
        <f t="shared" si="3"/>
        <v>#N/A</v>
      </c>
      <c r="H60" s="373"/>
      <c r="I60" s="801" t="e">
        <f t="shared" si="4"/>
        <v>#N/A</v>
      </c>
      <c r="J60" s="802">
        <f t="shared" si="2"/>
        <v>0</v>
      </c>
      <c r="K60" s="26"/>
      <c r="L60" s="236" t="s">
        <v>334</v>
      </c>
      <c r="M60" s="236" t="s">
        <v>692</v>
      </c>
      <c r="N60" s="236">
        <v>602</v>
      </c>
      <c r="O60" s="259">
        <v>3302.96</v>
      </c>
    </row>
    <row r="61" spans="1:15" ht="15" customHeight="1" x14ac:dyDescent="0.25">
      <c r="A61" s="638" t="s">
        <v>699</v>
      </c>
      <c r="B61" s="458" t="s">
        <v>699</v>
      </c>
      <c r="C61" s="103" t="s">
        <v>162</v>
      </c>
      <c r="D61" s="638" t="s">
        <v>699</v>
      </c>
      <c r="E61" s="639" t="s">
        <v>699</v>
      </c>
      <c r="F61" s="458" t="s">
        <v>699</v>
      </c>
      <c r="G61" s="372">
        <f t="shared" si="3"/>
        <v>2945.25</v>
      </c>
      <c r="H61" s="373"/>
      <c r="I61" s="801">
        <f t="shared" si="4"/>
        <v>2945.25</v>
      </c>
      <c r="J61" s="802">
        <f t="shared" si="2"/>
        <v>0</v>
      </c>
      <c r="K61" s="26"/>
      <c r="L61" s="236" t="s">
        <v>335</v>
      </c>
      <c r="M61" s="236" t="s">
        <v>693</v>
      </c>
      <c r="N61" s="236">
        <v>908</v>
      </c>
      <c r="O61" s="259">
        <v>3779.56</v>
      </c>
    </row>
    <row r="62" spans="1:15" ht="15" customHeight="1" x14ac:dyDescent="0.25">
      <c r="A62" s="638" t="s">
        <v>701</v>
      </c>
      <c r="B62" s="458" t="s">
        <v>701</v>
      </c>
      <c r="C62" s="103" t="s">
        <v>700</v>
      </c>
      <c r="D62" s="638" t="s">
        <v>701</v>
      </c>
      <c r="E62" s="639" t="s">
        <v>701</v>
      </c>
      <c r="F62" s="458" t="s">
        <v>701</v>
      </c>
      <c r="G62" s="372">
        <f t="shared" si="3"/>
        <v>2945.25</v>
      </c>
      <c r="H62" s="373"/>
      <c r="I62" s="801">
        <f t="shared" si="4"/>
        <v>2945.25</v>
      </c>
      <c r="J62" s="802">
        <f t="shared" si="2"/>
        <v>0</v>
      </c>
      <c r="K62" s="26"/>
      <c r="L62" s="236" t="s">
        <v>694</v>
      </c>
      <c r="M62" s="236" t="s">
        <v>1851</v>
      </c>
      <c r="N62" s="259">
        <v>1548</v>
      </c>
      <c r="O62" s="259">
        <v>4832.3500000000004</v>
      </c>
    </row>
    <row r="63" spans="1:15" ht="15" customHeight="1" x14ac:dyDescent="0.25">
      <c r="A63" s="638" t="s">
        <v>702</v>
      </c>
      <c r="B63" s="458" t="s">
        <v>702</v>
      </c>
      <c r="C63" s="103" t="s">
        <v>163</v>
      </c>
      <c r="D63" s="638" t="s">
        <v>702</v>
      </c>
      <c r="E63" s="639" t="s">
        <v>702</v>
      </c>
      <c r="F63" s="458" t="s">
        <v>702</v>
      </c>
      <c r="G63" s="372">
        <f t="shared" si="3"/>
        <v>3278.33</v>
      </c>
      <c r="H63" s="373"/>
      <c r="I63" s="801">
        <f t="shared" si="4"/>
        <v>3278.33</v>
      </c>
      <c r="J63" s="802">
        <f t="shared" si="2"/>
        <v>0</v>
      </c>
      <c r="K63" s="26"/>
      <c r="L63" s="236" t="s">
        <v>696</v>
      </c>
      <c r="M63" s="236" t="s">
        <v>1852</v>
      </c>
      <c r="N63" s="259">
        <v>1548</v>
      </c>
      <c r="O63" s="259">
        <v>4832.3500000000004</v>
      </c>
    </row>
    <row r="64" spans="1:15" ht="15" customHeight="1" x14ac:dyDescent="0.25">
      <c r="A64" s="638" t="s">
        <v>704</v>
      </c>
      <c r="B64" s="458" t="s">
        <v>704</v>
      </c>
      <c r="C64" s="103" t="s">
        <v>703</v>
      </c>
      <c r="D64" s="638" t="s">
        <v>704</v>
      </c>
      <c r="E64" s="639" t="s">
        <v>704</v>
      </c>
      <c r="F64" s="458" t="s">
        <v>704</v>
      </c>
      <c r="G64" s="372">
        <f t="shared" si="3"/>
        <v>3278.33</v>
      </c>
      <c r="H64" s="373"/>
      <c r="I64" s="801">
        <f t="shared" si="4"/>
        <v>3278.33</v>
      </c>
      <c r="J64" s="802">
        <f t="shared" si="2"/>
        <v>0</v>
      </c>
      <c r="K64" s="26"/>
      <c r="L64" s="236" t="s">
        <v>1873</v>
      </c>
      <c r="M64" s="236" t="s">
        <v>698</v>
      </c>
      <c r="N64" s="236">
        <v>390</v>
      </c>
      <c r="O64" s="259">
        <v>6480.99</v>
      </c>
    </row>
    <row r="65" spans="1:15" ht="15" customHeight="1" x14ac:dyDescent="0.25">
      <c r="A65" s="638" t="s">
        <v>705</v>
      </c>
      <c r="B65" s="458" t="s">
        <v>705</v>
      </c>
      <c r="C65" s="103" t="s">
        <v>164</v>
      </c>
      <c r="D65" s="638" t="s">
        <v>705</v>
      </c>
      <c r="E65" s="639" t="s">
        <v>705</v>
      </c>
      <c r="F65" s="458" t="s">
        <v>705</v>
      </c>
      <c r="G65" s="372">
        <f t="shared" si="3"/>
        <v>3522.52</v>
      </c>
      <c r="H65" s="373"/>
      <c r="I65" s="801">
        <f t="shared" si="4"/>
        <v>3522.52</v>
      </c>
      <c r="J65" s="802">
        <f t="shared" si="2"/>
        <v>0</v>
      </c>
      <c r="K65" s="26"/>
      <c r="L65" s="236" t="s">
        <v>1874</v>
      </c>
      <c r="M65" s="236" t="s">
        <v>1875</v>
      </c>
      <c r="N65" s="236">
        <v>719</v>
      </c>
      <c r="O65" s="259">
        <v>16419.150000000001</v>
      </c>
    </row>
    <row r="66" spans="1:15" ht="15" customHeight="1" x14ac:dyDescent="0.25">
      <c r="A66" s="638" t="s">
        <v>707</v>
      </c>
      <c r="B66" s="458" t="s">
        <v>707</v>
      </c>
      <c r="C66" s="103" t="s">
        <v>706</v>
      </c>
      <c r="D66" s="638" t="s">
        <v>707</v>
      </c>
      <c r="E66" s="639" t="s">
        <v>707</v>
      </c>
      <c r="F66" s="458" t="s">
        <v>707</v>
      </c>
      <c r="G66" s="372">
        <f t="shared" si="3"/>
        <v>3522.52</v>
      </c>
      <c r="H66" s="373"/>
      <c r="I66" s="801">
        <f t="shared" si="4"/>
        <v>3522.52</v>
      </c>
      <c r="J66" s="802">
        <f t="shared" si="2"/>
        <v>0</v>
      </c>
      <c r="K66" s="26"/>
      <c r="L66" s="236" t="s">
        <v>1876</v>
      </c>
      <c r="M66" s="236" t="s">
        <v>1206</v>
      </c>
      <c r="N66" s="236">
        <v>0</v>
      </c>
      <c r="O66" s="259">
        <v>2257.23</v>
      </c>
    </row>
    <row r="67" spans="1:15" ht="15" customHeight="1" x14ac:dyDescent="0.25">
      <c r="A67" s="638" t="s">
        <v>708</v>
      </c>
      <c r="B67" s="458" t="s">
        <v>708</v>
      </c>
      <c r="C67" s="103" t="s">
        <v>165</v>
      </c>
      <c r="D67" s="638" t="s">
        <v>708</v>
      </c>
      <c r="E67" s="639" t="s">
        <v>708</v>
      </c>
      <c r="F67" s="458" t="s">
        <v>708</v>
      </c>
      <c r="G67" s="372">
        <f t="shared" si="3"/>
        <v>3775.28</v>
      </c>
      <c r="H67" s="373"/>
      <c r="I67" s="801">
        <f t="shared" si="4"/>
        <v>3775.28</v>
      </c>
      <c r="J67" s="802">
        <f t="shared" si="2"/>
        <v>0</v>
      </c>
      <c r="K67" s="26"/>
      <c r="L67" s="236" t="s">
        <v>1877</v>
      </c>
      <c r="M67" s="236" t="s">
        <v>1208</v>
      </c>
      <c r="N67" s="236">
        <v>0</v>
      </c>
      <c r="O67" s="259">
        <v>2277.94</v>
      </c>
    </row>
    <row r="68" spans="1:15" ht="15" customHeight="1" x14ac:dyDescent="0.25">
      <c r="A68" s="638" t="s">
        <v>710</v>
      </c>
      <c r="B68" s="458" t="s">
        <v>710</v>
      </c>
      <c r="C68" s="103" t="s">
        <v>709</v>
      </c>
      <c r="D68" s="638" t="s">
        <v>710</v>
      </c>
      <c r="E68" s="639" t="s">
        <v>710</v>
      </c>
      <c r="F68" s="458" t="s">
        <v>710</v>
      </c>
      <c r="G68" s="372">
        <f t="shared" si="3"/>
        <v>3775.28</v>
      </c>
      <c r="H68" s="373"/>
      <c r="I68" s="801">
        <f t="shared" si="4"/>
        <v>3775.28</v>
      </c>
      <c r="J68" s="802">
        <f t="shared" si="2"/>
        <v>0</v>
      </c>
      <c r="K68" s="26"/>
      <c r="L68" s="236" t="s">
        <v>1878</v>
      </c>
      <c r="M68" s="236" t="s">
        <v>1210</v>
      </c>
      <c r="N68" s="236">
        <v>0</v>
      </c>
      <c r="O68" s="259">
        <v>2464.3200000000002</v>
      </c>
    </row>
    <row r="69" spans="1:15" ht="15" customHeight="1" x14ac:dyDescent="0.25">
      <c r="A69" s="638" t="s">
        <v>711</v>
      </c>
      <c r="B69" s="458" t="s">
        <v>711</v>
      </c>
      <c r="C69" s="103" t="s">
        <v>317</v>
      </c>
      <c r="D69" s="638" t="s">
        <v>711</v>
      </c>
      <c r="E69" s="639" t="s">
        <v>711</v>
      </c>
      <c r="F69" s="458" t="s">
        <v>711</v>
      </c>
      <c r="G69" s="372">
        <f t="shared" si="3"/>
        <v>4330.05</v>
      </c>
      <c r="H69" s="373"/>
      <c r="I69" s="801">
        <f t="shared" si="4"/>
        <v>4330.05</v>
      </c>
      <c r="J69" s="802">
        <f t="shared" si="2"/>
        <v>0</v>
      </c>
      <c r="K69" s="26"/>
      <c r="L69" s="236" t="s">
        <v>1879</v>
      </c>
      <c r="M69" s="236" t="s">
        <v>1212</v>
      </c>
      <c r="N69" s="236">
        <v>0</v>
      </c>
      <c r="O69" s="259">
        <v>2795.65</v>
      </c>
    </row>
    <row r="70" spans="1:15" ht="15" customHeight="1" x14ac:dyDescent="0.25">
      <c r="A70" s="638" t="s">
        <v>713</v>
      </c>
      <c r="B70" s="458" t="s">
        <v>713</v>
      </c>
      <c r="C70" s="103" t="s">
        <v>712</v>
      </c>
      <c r="D70" s="638" t="s">
        <v>713</v>
      </c>
      <c r="E70" s="639" t="s">
        <v>713</v>
      </c>
      <c r="F70" s="458" t="s">
        <v>713</v>
      </c>
      <c r="G70" s="372">
        <f t="shared" si="3"/>
        <v>4330.05</v>
      </c>
      <c r="H70" s="373"/>
      <c r="I70" s="801">
        <f t="shared" si="4"/>
        <v>4330.05</v>
      </c>
      <c r="J70" s="802">
        <f t="shared" si="2"/>
        <v>0</v>
      </c>
      <c r="K70" s="26"/>
      <c r="L70" s="236" t="s">
        <v>1880</v>
      </c>
      <c r="M70" s="236" t="s">
        <v>1214</v>
      </c>
      <c r="N70" s="236">
        <v>0</v>
      </c>
      <c r="O70" s="259">
        <v>1180.3900000000001</v>
      </c>
    </row>
    <row r="71" spans="1:15" ht="15" customHeight="1" x14ac:dyDescent="0.25">
      <c r="A71" s="638" t="s">
        <v>714</v>
      </c>
      <c r="B71" s="458" t="s">
        <v>714</v>
      </c>
      <c r="C71" s="103" t="s">
        <v>318</v>
      </c>
      <c r="D71" s="638" t="s">
        <v>714</v>
      </c>
      <c r="E71" s="639" t="s">
        <v>714</v>
      </c>
      <c r="F71" s="458" t="s">
        <v>714</v>
      </c>
      <c r="G71" s="372">
        <f t="shared" si="3"/>
        <v>6063.69</v>
      </c>
      <c r="H71" s="373"/>
      <c r="I71" s="801">
        <f t="shared" si="4"/>
        <v>6063.69</v>
      </c>
      <c r="J71" s="802">
        <f t="shared" si="2"/>
        <v>0</v>
      </c>
      <c r="K71" s="26"/>
      <c r="L71" s="236" t="s">
        <v>1881</v>
      </c>
      <c r="M71" s="236" t="s">
        <v>1216</v>
      </c>
      <c r="N71" s="236">
        <v>0</v>
      </c>
      <c r="O71" s="259">
        <v>1408.18</v>
      </c>
    </row>
    <row r="72" spans="1:15" ht="15" customHeight="1" x14ac:dyDescent="0.25">
      <c r="A72" s="638" t="s">
        <v>715</v>
      </c>
      <c r="B72" s="458" t="s">
        <v>715</v>
      </c>
      <c r="C72" s="103" t="s">
        <v>319</v>
      </c>
      <c r="D72" s="638" t="s">
        <v>715</v>
      </c>
      <c r="E72" s="639" t="s">
        <v>715</v>
      </c>
      <c r="F72" s="458" t="s">
        <v>715</v>
      </c>
      <c r="G72" s="372">
        <f t="shared" si="3"/>
        <v>6063.69</v>
      </c>
      <c r="H72" s="373"/>
      <c r="I72" s="801">
        <f t="shared" si="4"/>
        <v>6063.69</v>
      </c>
      <c r="J72" s="802">
        <f t="shared" si="2"/>
        <v>0</v>
      </c>
      <c r="K72" s="26"/>
      <c r="L72" s="236" t="s">
        <v>1882</v>
      </c>
      <c r="M72" s="236" t="s">
        <v>1218</v>
      </c>
      <c r="N72" s="236">
        <v>0</v>
      </c>
      <c r="O72" s="259">
        <v>3913.91</v>
      </c>
    </row>
    <row r="73" spans="1:15" ht="15" customHeight="1" x14ac:dyDescent="0.25">
      <c r="A73" s="638" t="s">
        <v>716</v>
      </c>
      <c r="B73" s="458" t="s">
        <v>716</v>
      </c>
      <c r="C73" s="103" t="s">
        <v>320</v>
      </c>
      <c r="D73" s="638" t="s">
        <v>716</v>
      </c>
      <c r="E73" s="639" t="s">
        <v>716</v>
      </c>
      <c r="F73" s="458" t="s">
        <v>716</v>
      </c>
      <c r="G73" s="372">
        <f t="shared" si="3"/>
        <v>6063.69</v>
      </c>
      <c r="H73" s="373"/>
      <c r="I73" s="801">
        <f t="shared" si="4"/>
        <v>6063.69</v>
      </c>
      <c r="J73" s="802">
        <f t="shared" si="2"/>
        <v>0</v>
      </c>
      <c r="K73" s="26"/>
      <c r="L73" s="236" t="s">
        <v>1883</v>
      </c>
      <c r="M73" s="236" t="s">
        <v>1220</v>
      </c>
      <c r="N73" s="236">
        <v>0</v>
      </c>
      <c r="O73" s="259">
        <v>1408.18</v>
      </c>
    </row>
    <row r="74" spans="1:15" ht="15" customHeight="1" x14ac:dyDescent="0.25">
      <c r="A74" s="638" t="s">
        <v>717</v>
      </c>
      <c r="B74" s="458" t="s">
        <v>717</v>
      </c>
      <c r="C74" s="103" t="s">
        <v>321</v>
      </c>
      <c r="D74" s="638" t="s">
        <v>717</v>
      </c>
      <c r="E74" s="639" t="s">
        <v>717</v>
      </c>
      <c r="F74" s="458" t="s">
        <v>717</v>
      </c>
      <c r="G74" s="372">
        <f t="shared" si="3"/>
        <v>6063.69</v>
      </c>
      <c r="H74" s="373"/>
      <c r="I74" s="801">
        <f t="shared" si="4"/>
        <v>6063.69</v>
      </c>
      <c r="J74" s="802">
        <f t="shared" si="2"/>
        <v>0</v>
      </c>
      <c r="K74" s="26"/>
      <c r="L74" s="236" t="s">
        <v>1884</v>
      </c>
      <c r="M74" s="236" t="s">
        <v>1222</v>
      </c>
      <c r="N74" s="236">
        <v>0</v>
      </c>
      <c r="O74" s="259">
        <v>2505.7399999999998</v>
      </c>
    </row>
    <row r="75" spans="1:15" ht="15" customHeight="1" x14ac:dyDescent="0.25">
      <c r="A75" s="638" t="s">
        <v>718</v>
      </c>
      <c r="B75" s="458" t="s">
        <v>718</v>
      </c>
      <c r="C75" s="103" t="s">
        <v>322</v>
      </c>
      <c r="D75" s="638" t="s">
        <v>718</v>
      </c>
      <c r="E75" s="639" t="s">
        <v>718</v>
      </c>
      <c r="F75" s="458" t="s">
        <v>718</v>
      </c>
      <c r="G75" s="372">
        <f t="shared" si="3"/>
        <v>6063.69</v>
      </c>
      <c r="H75" s="373"/>
      <c r="I75" s="801">
        <f t="shared" si="4"/>
        <v>6063.69</v>
      </c>
      <c r="J75" s="802">
        <f t="shared" si="2"/>
        <v>0</v>
      </c>
      <c r="K75" s="26"/>
      <c r="L75" s="236" t="s">
        <v>1885</v>
      </c>
      <c r="M75" s="236" t="s">
        <v>1224</v>
      </c>
      <c r="N75" s="236">
        <v>0</v>
      </c>
      <c r="O75" s="259">
        <v>7641.45</v>
      </c>
    </row>
    <row r="76" spans="1:15" ht="15" customHeight="1" x14ac:dyDescent="0.25">
      <c r="A76" s="638" t="s">
        <v>719</v>
      </c>
      <c r="B76" s="458" t="s">
        <v>719</v>
      </c>
      <c r="C76" s="103" t="s">
        <v>323</v>
      </c>
      <c r="D76" s="638" t="s">
        <v>719</v>
      </c>
      <c r="E76" s="639" t="s">
        <v>719</v>
      </c>
      <c r="F76" s="458" t="s">
        <v>719</v>
      </c>
      <c r="G76" s="372">
        <f t="shared" si="3"/>
        <v>6063.69</v>
      </c>
      <c r="H76" s="373"/>
      <c r="I76" s="801">
        <f t="shared" si="4"/>
        <v>6063.69</v>
      </c>
      <c r="J76" s="802">
        <f t="shared" si="2"/>
        <v>0</v>
      </c>
      <c r="K76" s="26"/>
      <c r="L76" s="236" t="s">
        <v>1886</v>
      </c>
      <c r="M76" s="236" t="s">
        <v>1226</v>
      </c>
      <c r="N76" s="236">
        <v>0</v>
      </c>
      <c r="O76" s="259">
        <v>2671.4</v>
      </c>
    </row>
    <row r="77" spans="1:15" ht="15" customHeight="1" x14ac:dyDescent="0.25">
      <c r="A77" s="638" t="s">
        <v>720</v>
      </c>
      <c r="B77" s="458" t="s">
        <v>720</v>
      </c>
      <c r="C77" s="103" t="s">
        <v>324</v>
      </c>
      <c r="D77" s="638" t="s">
        <v>720</v>
      </c>
      <c r="E77" s="639" t="s">
        <v>720</v>
      </c>
      <c r="F77" s="458" t="s">
        <v>720</v>
      </c>
      <c r="G77" s="372">
        <f t="shared" si="3"/>
        <v>6063.69</v>
      </c>
      <c r="H77" s="373"/>
      <c r="I77" s="801">
        <f t="shared" si="4"/>
        <v>6063.69</v>
      </c>
      <c r="J77" s="802">
        <f t="shared" si="2"/>
        <v>0</v>
      </c>
      <c r="K77" s="26"/>
      <c r="L77" s="236" t="s">
        <v>1887</v>
      </c>
      <c r="M77" s="236" t="s">
        <v>1228</v>
      </c>
      <c r="N77" s="236">
        <v>0</v>
      </c>
      <c r="O77" s="259">
        <v>5425.64</v>
      </c>
    </row>
    <row r="78" spans="1:15" ht="15" customHeight="1" x14ac:dyDescent="0.25">
      <c r="A78" s="638" t="s">
        <v>721</v>
      </c>
      <c r="B78" s="458" t="s">
        <v>721</v>
      </c>
      <c r="C78" s="103" t="s">
        <v>325</v>
      </c>
      <c r="D78" s="638" t="s">
        <v>721</v>
      </c>
      <c r="E78" s="639" t="s">
        <v>721</v>
      </c>
      <c r="F78" s="458" t="s">
        <v>721</v>
      </c>
      <c r="G78" s="372">
        <f t="shared" si="3"/>
        <v>6063.69</v>
      </c>
      <c r="H78" s="373"/>
      <c r="I78" s="801">
        <f t="shared" si="4"/>
        <v>6063.69</v>
      </c>
      <c r="J78" s="802">
        <f t="shared" si="2"/>
        <v>0</v>
      </c>
      <c r="K78" s="26"/>
      <c r="L78" s="236" t="s">
        <v>1888</v>
      </c>
      <c r="M78" s="236" t="s">
        <v>1230</v>
      </c>
      <c r="N78" s="236">
        <v>0</v>
      </c>
      <c r="O78" s="259">
        <v>7972.78</v>
      </c>
    </row>
    <row r="79" spans="1:15" ht="15" customHeight="1" x14ac:dyDescent="0.25">
      <c r="A79" s="638" t="s">
        <v>722</v>
      </c>
      <c r="B79" s="458" t="s">
        <v>722</v>
      </c>
      <c r="C79" s="103" t="s">
        <v>326</v>
      </c>
      <c r="D79" s="638" t="s">
        <v>722</v>
      </c>
      <c r="E79" s="639" t="s">
        <v>722</v>
      </c>
      <c r="F79" s="458" t="s">
        <v>722</v>
      </c>
      <c r="G79" s="372">
        <f t="shared" si="3"/>
        <v>8552.51</v>
      </c>
      <c r="H79" s="373"/>
      <c r="I79" s="801">
        <f t="shared" si="4"/>
        <v>8552.51</v>
      </c>
      <c r="J79" s="802">
        <f t="shared" si="2"/>
        <v>0</v>
      </c>
      <c r="K79" s="26"/>
      <c r="L79" s="236" t="s">
        <v>1889</v>
      </c>
      <c r="M79" s="236" t="s">
        <v>1232</v>
      </c>
      <c r="N79" s="236">
        <v>0</v>
      </c>
      <c r="O79" s="259">
        <v>2692.11</v>
      </c>
    </row>
    <row r="80" spans="1:15" ht="15" customHeight="1" x14ac:dyDescent="0.25">
      <c r="A80" s="638" t="s">
        <v>723</v>
      </c>
      <c r="B80" s="458" t="s">
        <v>723</v>
      </c>
      <c r="C80" s="103" t="s">
        <v>327</v>
      </c>
      <c r="D80" s="638" t="s">
        <v>723</v>
      </c>
      <c r="E80" s="639" t="s">
        <v>723</v>
      </c>
      <c r="F80" s="458" t="s">
        <v>723</v>
      </c>
      <c r="G80" s="372">
        <f t="shared" si="3"/>
        <v>8552.51</v>
      </c>
      <c r="H80" s="373"/>
      <c r="I80" s="801">
        <f t="shared" si="4"/>
        <v>8552.51</v>
      </c>
      <c r="J80" s="802">
        <f t="shared" si="2"/>
        <v>0</v>
      </c>
      <c r="L80" s="236" t="s">
        <v>1890</v>
      </c>
      <c r="M80" s="236" t="s">
        <v>1234</v>
      </c>
      <c r="N80" s="236">
        <v>0</v>
      </c>
      <c r="O80" s="259">
        <v>5819.09</v>
      </c>
    </row>
    <row r="81" spans="1:15" ht="15" customHeight="1" x14ac:dyDescent="0.25">
      <c r="A81" s="638" t="s">
        <v>724</v>
      </c>
      <c r="B81" s="458" t="s">
        <v>724</v>
      </c>
      <c r="C81" s="103" t="s">
        <v>328</v>
      </c>
      <c r="D81" s="638" t="s">
        <v>724</v>
      </c>
      <c r="E81" s="639" t="s">
        <v>724</v>
      </c>
      <c r="F81" s="458" t="s">
        <v>724</v>
      </c>
      <c r="G81" s="372">
        <f t="shared" si="3"/>
        <v>8552.51</v>
      </c>
      <c r="H81" s="373"/>
      <c r="I81" s="801">
        <f t="shared" si="4"/>
        <v>8552.51</v>
      </c>
      <c r="J81" s="802">
        <f t="shared" si="2"/>
        <v>0</v>
      </c>
      <c r="L81" s="236" t="s">
        <v>1891</v>
      </c>
      <c r="M81" s="236" t="s">
        <v>1236</v>
      </c>
      <c r="N81" s="236">
        <v>0</v>
      </c>
      <c r="O81" s="259">
        <v>8179.87</v>
      </c>
    </row>
    <row r="82" spans="1:15" ht="15" customHeight="1" x14ac:dyDescent="0.25">
      <c r="A82" s="638" t="s">
        <v>725</v>
      </c>
      <c r="B82" s="458" t="s">
        <v>725</v>
      </c>
      <c r="C82" s="103" t="s">
        <v>329</v>
      </c>
      <c r="D82" s="638" t="s">
        <v>725</v>
      </c>
      <c r="E82" s="639" t="s">
        <v>725</v>
      </c>
      <c r="F82" s="458" t="s">
        <v>725</v>
      </c>
      <c r="G82" s="372">
        <f t="shared" si="3"/>
        <v>8552.51</v>
      </c>
      <c r="H82" s="373"/>
      <c r="I82" s="801">
        <f t="shared" si="4"/>
        <v>8552.51</v>
      </c>
      <c r="J82" s="802">
        <f t="shared" si="2"/>
        <v>0</v>
      </c>
      <c r="L82" s="236" t="s">
        <v>1892</v>
      </c>
      <c r="M82" s="236" t="s">
        <v>1238</v>
      </c>
      <c r="N82" s="236">
        <v>0</v>
      </c>
      <c r="O82" s="259">
        <v>2878.49</v>
      </c>
    </row>
    <row r="83" spans="1:15" ht="15" customHeight="1" x14ac:dyDescent="0.25">
      <c r="A83" s="638" t="s">
        <v>726</v>
      </c>
      <c r="B83" s="458" t="s">
        <v>726</v>
      </c>
      <c r="C83" s="103" t="s">
        <v>330</v>
      </c>
      <c r="D83" s="638" t="s">
        <v>726</v>
      </c>
      <c r="E83" s="639" t="s">
        <v>726</v>
      </c>
      <c r="F83" s="458" t="s">
        <v>726</v>
      </c>
      <c r="G83" s="372">
        <f t="shared" si="3"/>
        <v>8552.51</v>
      </c>
      <c r="H83" s="373"/>
      <c r="I83" s="801">
        <f t="shared" si="4"/>
        <v>8552.51</v>
      </c>
      <c r="J83" s="802">
        <f t="shared" si="2"/>
        <v>0</v>
      </c>
      <c r="L83" s="236" t="s">
        <v>1893</v>
      </c>
      <c r="M83" s="236" t="s">
        <v>1240</v>
      </c>
      <c r="N83" s="236">
        <v>0</v>
      </c>
      <c r="O83" s="259">
        <v>6026.19</v>
      </c>
    </row>
    <row r="84" spans="1:15" ht="15" customHeight="1" x14ac:dyDescent="0.25">
      <c r="A84" s="638" t="s">
        <v>727</v>
      </c>
      <c r="B84" s="458" t="s">
        <v>727</v>
      </c>
      <c r="C84" s="103" t="s">
        <v>331</v>
      </c>
      <c r="D84" s="638" t="s">
        <v>727</v>
      </c>
      <c r="E84" s="639" t="s">
        <v>727</v>
      </c>
      <c r="F84" s="458" t="s">
        <v>727</v>
      </c>
      <c r="G84" s="372">
        <f t="shared" si="3"/>
        <v>8552.51</v>
      </c>
      <c r="H84" s="373"/>
      <c r="I84" s="801">
        <f t="shared" si="4"/>
        <v>8552.51</v>
      </c>
      <c r="J84" s="802">
        <f t="shared" si="2"/>
        <v>0</v>
      </c>
      <c r="L84" s="236" t="s">
        <v>1894</v>
      </c>
      <c r="M84" s="236" t="s">
        <v>1242</v>
      </c>
      <c r="N84" s="236">
        <v>0</v>
      </c>
      <c r="O84" s="259">
        <v>9132.4599999999991</v>
      </c>
    </row>
    <row r="85" spans="1:15" ht="15" customHeight="1" x14ac:dyDescent="0.25">
      <c r="A85" s="638" t="s">
        <v>728</v>
      </c>
      <c r="B85" s="458" t="s">
        <v>728</v>
      </c>
      <c r="C85" s="103" t="s">
        <v>333</v>
      </c>
      <c r="D85" s="638" t="s">
        <v>728</v>
      </c>
      <c r="E85" s="639" t="s">
        <v>728</v>
      </c>
      <c r="F85" s="458" t="s">
        <v>728</v>
      </c>
      <c r="G85" s="372">
        <f t="shared" si="3"/>
        <v>8552.51</v>
      </c>
      <c r="H85" s="373"/>
      <c r="I85" s="801">
        <f t="shared" si="4"/>
        <v>8552.51</v>
      </c>
      <c r="J85" s="802">
        <f t="shared" si="2"/>
        <v>0</v>
      </c>
      <c r="L85" s="236" t="s">
        <v>1895</v>
      </c>
      <c r="M85" s="236" t="s">
        <v>1244</v>
      </c>
      <c r="N85" s="236">
        <v>0</v>
      </c>
      <c r="O85" s="259">
        <v>3375.49</v>
      </c>
    </row>
    <row r="86" spans="1:15" ht="15" customHeight="1" x14ac:dyDescent="0.25">
      <c r="A86" s="638" t="s">
        <v>729</v>
      </c>
      <c r="B86" s="458" t="s">
        <v>729</v>
      </c>
      <c r="C86" s="103" t="s">
        <v>332</v>
      </c>
      <c r="D86" s="638" t="s">
        <v>729</v>
      </c>
      <c r="E86" s="639" t="s">
        <v>729</v>
      </c>
      <c r="F86" s="458" t="s">
        <v>729</v>
      </c>
      <c r="G86" s="372">
        <f t="shared" si="3"/>
        <v>8552.51</v>
      </c>
      <c r="H86" s="373"/>
      <c r="I86" s="801">
        <f t="shared" si="4"/>
        <v>8552.51</v>
      </c>
      <c r="J86" s="802">
        <f t="shared" si="2"/>
        <v>0</v>
      </c>
      <c r="L86" s="236" t="s">
        <v>1896</v>
      </c>
      <c r="M86" s="236" t="s">
        <v>1246</v>
      </c>
      <c r="N86" s="236">
        <v>0</v>
      </c>
      <c r="O86" s="259">
        <v>6461.06</v>
      </c>
    </row>
    <row r="87" spans="1:15" ht="15" customHeight="1" x14ac:dyDescent="0.25">
      <c r="L87" s="236" t="s">
        <v>1897</v>
      </c>
      <c r="M87" s="236" t="s">
        <v>1248</v>
      </c>
      <c r="N87" s="236">
        <v>0</v>
      </c>
      <c r="O87" s="259">
        <v>8262.7099999999991</v>
      </c>
    </row>
    <row r="88" spans="1:15" ht="120" x14ac:dyDescent="0.25">
      <c r="L88" s="236" t="s">
        <v>1898</v>
      </c>
      <c r="M88" s="236" t="s">
        <v>1250</v>
      </c>
      <c r="N88" s="236">
        <v>0</v>
      </c>
      <c r="O88" s="259">
        <v>2940.61</v>
      </c>
    </row>
    <row r="89" spans="1:15" ht="165" x14ac:dyDescent="0.25">
      <c r="L89" s="236" t="s">
        <v>1899</v>
      </c>
      <c r="M89" s="236" t="s">
        <v>1252</v>
      </c>
      <c r="N89" s="236">
        <v>0</v>
      </c>
      <c r="O89" s="259">
        <v>5901.93</v>
      </c>
    </row>
    <row r="90" spans="1:15" ht="135" x14ac:dyDescent="0.25">
      <c r="L90" s="236" t="s">
        <v>1900</v>
      </c>
      <c r="M90" s="236" t="s">
        <v>1254</v>
      </c>
      <c r="N90" s="236">
        <v>0</v>
      </c>
      <c r="O90" s="259">
        <v>8739</v>
      </c>
    </row>
    <row r="91" spans="1:15" ht="120" x14ac:dyDescent="0.25">
      <c r="L91" s="236" t="s">
        <v>1901</v>
      </c>
      <c r="M91" s="236" t="s">
        <v>1256</v>
      </c>
      <c r="N91" s="236">
        <v>0</v>
      </c>
      <c r="O91" s="259">
        <v>3126.99</v>
      </c>
    </row>
    <row r="92" spans="1:15" ht="165" x14ac:dyDescent="0.25">
      <c r="L92" s="236" t="s">
        <v>1902</v>
      </c>
      <c r="M92" s="236" t="s">
        <v>1258</v>
      </c>
      <c r="N92" s="236">
        <v>0</v>
      </c>
      <c r="O92" s="259">
        <v>6233.27</v>
      </c>
    </row>
    <row r="93" spans="1:15" ht="135" x14ac:dyDescent="0.25">
      <c r="L93" s="236" t="s">
        <v>1903</v>
      </c>
      <c r="M93" s="236" t="s">
        <v>1260</v>
      </c>
      <c r="N93" s="236">
        <v>0</v>
      </c>
      <c r="O93" s="259">
        <v>9008.2099999999991</v>
      </c>
    </row>
    <row r="94" spans="1:15" ht="120" x14ac:dyDescent="0.25">
      <c r="L94" s="236" t="s">
        <v>1904</v>
      </c>
      <c r="M94" s="236" t="s">
        <v>1262</v>
      </c>
      <c r="N94" s="236">
        <v>0</v>
      </c>
      <c r="O94" s="259">
        <v>3271.95</v>
      </c>
    </row>
    <row r="95" spans="1:15" ht="165" x14ac:dyDescent="0.25">
      <c r="L95" s="236" t="s">
        <v>1905</v>
      </c>
      <c r="M95" s="236" t="s">
        <v>1264</v>
      </c>
      <c r="N95" s="236">
        <v>0</v>
      </c>
      <c r="O95" s="259">
        <v>6668.15</v>
      </c>
    </row>
    <row r="96" spans="1:15" ht="135" x14ac:dyDescent="0.25">
      <c r="L96" s="236" t="s">
        <v>1906</v>
      </c>
      <c r="M96" s="236" t="s">
        <v>1266</v>
      </c>
      <c r="N96" s="236">
        <v>0</v>
      </c>
      <c r="O96" s="259">
        <v>10043.629999999999</v>
      </c>
    </row>
    <row r="97" spans="12:15" ht="120" x14ac:dyDescent="0.25">
      <c r="L97" s="236" t="s">
        <v>1907</v>
      </c>
      <c r="M97" s="236" t="s">
        <v>1268</v>
      </c>
      <c r="N97" s="236">
        <v>0</v>
      </c>
      <c r="O97" s="259">
        <v>3913.91</v>
      </c>
    </row>
    <row r="98" spans="12:15" ht="165" x14ac:dyDescent="0.25">
      <c r="L98" s="236" t="s">
        <v>1908</v>
      </c>
      <c r="M98" s="236" t="s">
        <v>1270</v>
      </c>
      <c r="N98" s="236">
        <v>0</v>
      </c>
      <c r="O98" s="259">
        <v>7289.4</v>
      </c>
    </row>
    <row r="99" spans="12:15" ht="120" x14ac:dyDescent="0.25">
      <c r="L99" s="236" t="s">
        <v>162</v>
      </c>
      <c r="M99" s="236" t="s">
        <v>699</v>
      </c>
      <c r="N99" s="236">
        <v>772</v>
      </c>
      <c r="O99" s="259">
        <v>2945.25</v>
      </c>
    </row>
    <row r="100" spans="12:15" ht="150" x14ac:dyDescent="0.25">
      <c r="L100" s="236" t="s">
        <v>700</v>
      </c>
      <c r="M100" s="236" t="s">
        <v>701</v>
      </c>
      <c r="N100" s="236">
        <v>824</v>
      </c>
      <c r="O100" s="259">
        <v>2945.25</v>
      </c>
    </row>
    <row r="101" spans="12:15" ht="120" x14ac:dyDescent="0.25">
      <c r="L101" s="236" t="s">
        <v>163</v>
      </c>
      <c r="M101" s="236" t="s">
        <v>702</v>
      </c>
      <c r="N101" s="236">
        <v>878</v>
      </c>
      <c r="O101" s="259">
        <v>3278.33</v>
      </c>
    </row>
    <row r="102" spans="12:15" ht="150" x14ac:dyDescent="0.25">
      <c r="L102" s="236" t="s">
        <v>703</v>
      </c>
      <c r="M102" s="236" t="s">
        <v>704</v>
      </c>
      <c r="N102" s="236">
        <v>926</v>
      </c>
      <c r="O102" s="259">
        <v>3278.33</v>
      </c>
    </row>
    <row r="103" spans="12:15" ht="120" x14ac:dyDescent="0.25">
      <c r="L103" s="236" t="s">
        <v>164</v>
      </c>
      <c r="M103" s="236" t="s">
        <v>705</v>
      </c>
      <c r="N103" s="259">
        <v>1013</v>
      </c>
      <c r="O103" s="259">
        <v>3522.52</v>
      </c>
    </row>
    <row r="104" spans="12:15" ht="150" x14ac:dyDescent="0.25">
      <c r="L104" s="236" t="s">
        <v>706</v>
      </c>
      <c r="M104" s="236" t="s">
        <v>707</v>
      </c>
      <c r="N104" s="259">
        <v>1074</v>
      </c>
      <c r="O104" s="259">
        <v>3522.52</v>
      </c>
    </row>
    <row r="105" spans="12:15" ht="120" x14ac:dyDescent="0.25">
      <c r="L105" s="236" t="s">
        <v>165</v>
      </c>
      <c r="M105" s="236" t="s">
        <v>708</v>
      </c>
      <c r="N105" s="259">
        <v>1147</v>
      </c>
      <c r="O105" s="259">
        <v>3775.28</v>
      </c>
    </row>
    <row r="106" spans="12:15" ht="150" x14ac:dyDescent="0.25">
      <c r="L106" s="236" t="s">
        <v>709</v>
      </c>
      <c r="M106" s="236" t="s">
        <v>710</v>
      </c>
      <c r="N106" s="259">
        <v>1254</v>
      </c>
      <c r="O106" s="259">
        <v>3775.28</v>
      </c>
    </row>
    <row r="107" spans="12:15" ht="120" x14ac:dyDescent="0.25">
      <c r="L107" s="236" t="s">
        <v>317</v>
      </c>
      <c r="M107" s="236" t="s">
        <v>711</v>
      </c>
      <c r="N107" s="259">
        <v>1253</v>
      </c>
      <c r="O107" s="259">
        <v>4330.05</v>
      </c>
    </row>
    <row r="108" spans="12:15" ht="150" x14ac:dyDescent="0.25">
      <c r="L108" s="236" t="s">
        <v>712</v>
      </c>
      <c r="M108" s="236" t="s">
        <v>713</v>
      </c>
      <c r="N108" s="259">
        <v>1365</v>
      </c>
      <c r="O108" s="259">
        <v>4330.05</v>
      </c>
    </row>
    <row r="109" spans="12:15" ht="135" x14ac:dyDescent="0.25">
      <c r="L109" s="236" t="s">
        <v>1855</v>
      </c>
      <c r="M109" s="236" t="s">
        <v>1856</v>
      </c>
      <c r="N109" s="236">
        <v>700</v>
      </c>
      <c r="O109" s="259">
        <v>5029</v>
      </c>
    </row>
    <row r="110" spans="12:15" ht="135" x14ac:dyDescent="0.25">
      <c r="L110" s="236" t="s">
        <v>1857</v>
      </c>
      <c r="M110" s="236" t="s">
        <v>1858</v>
      </c>
      <c r="N110" s="236">
        <v>850</v>
      </c>
      <c r="O110" s="259">
        <v>5314.69</v>
      </c>
    </row>
    <row r="111" spans="12:15" ht="120" x14ac:dyDescent="0.25">
      <c r="L111" s="236" t="s">
        <v>1859</v>
      </c>
      <c r="M111" s="236" t="s">
        <v>1860</v>
      </c>
      <c r="N111" s="236">
        <v>900</v>
      </c>
      <c r="O111" s="259">
        <v>5428.11</v>
      </c>
    </row>
    <row r="112" spans="12:15" ht="150" x14ac:dyDescent="0.25">
      <c r="L112" s="236" t="s">
        <v>318</v>
      </c>
      <c r="M112" s="236" t="s">
        <v>714</v>
      </c>
      <c r="N112" s="236">
        <v>905</v>
      </c>
      <c r="O112" s="259">
        <v>6063.69</v>
      </c>
    </row>
    <row r="113" spans="12:15" ht="150" x14ac:dyDescent="0.25">
      <c r="L113" s="236" t="s">
        <v>319</v>
      </c>
      <c r="M113" s="236" t="s">
        <v>715</v>
      </c>
      <c r="N113" s="236">
        <v>905</v>
      </c>
      <c r="O113" s="259">
        <v>6063.69</v>
      </c>
    </row>
    <row r="114" spans="12:15" ht="150" x14ac:dyDescent="0.25">
      <c r="L114" s="236" t="s">
        <v>320</v>
      </c>
      <c r="M114" s="236" t="s">
        <v>716</v>
      </c>
      <c r="N114" s="236">
        <v>905</v>
      </c>
      <c r="O114" s="259">
        <v>6063.69</v>
      </c>
    </row>
    <row r="115" spans="12:15" ht="150" x14ac:dyDescent="0.25">
      <c r="L115" s="236" t="s">
        <v>321</v>
      </c>
      <c r="M115" s="236" t="s">
        <v>717</v>
      </c>
      <c r="N115" s="236">
        <v>905</v>
      </c>
      <c r="O115" s="259">
        <v>6063.69</v>
      </c>
    </row>
    <row r="116" spans="12:15" ht="180" x14ac:dyDescent="0.25">
      <c r="L116" s="236" t="s">
        <v>322</v>
      </c>
      <c r="M116" s="236" t="s">
        <v>718</v>
      </c>
      <c r="N116" s="236">
        <v>905</v>
      </c>
      <c r="O116" s="259">
        <v>6063.69</v>
      </c>
    </row>
    <row r="117" spans="12:15" ht="180" x14ac:dyDescent="0.25">
      <c r="L117" s="236" t="s">
        <v>323</v>
      </c>
      <c r="M117" s="236" t="s">
        <v>719</v>
      </c>
      <c r="N117" s="236">
        <v>905</v>
      </c>
      <c r="O117" s="259">
        <v>6063.69</v>
      </c>
    </row>
    <row r="118" spans="12:15" ht="180" x14ac:dyDescent="0.25">
      <c r="L118" s="236" t="s">
        <v>324</v>
      </c>
      <c r="M118" s="236" t="s">
        <v>720</v>
      </c>
      <c r="N118" s="236">
        <v>905</v>
      </c>
      <c r="O118" s="259">
        <v>6063.69</v>
      </c>
    </row>
    <row r="119" spans="12:15" ht="180" x14ac:dyDescent="0.25">
      <c r="L119" s="236" t="s">
        <v>325</v>
      </c>
      <c r="M119" s="236" t="s">
        <v>721</v>
      </c>
      <c r="N119" s="236">
        <v>905</v>
      </c>
      <c r="O119" s="259">
        <v>6063.69</v>
      </c>
    </row>
    <row r="120" spans="12:15" ht="135" x14ac:dyDescent="0.25">
      <c r="L120" s="236" t="s">
        <v>326</v>
      </c>
      <c r="M120" s="236" t="s">
        <v>722</v>
      </c>
      <c r="N120" s="236">
        <v>905</v>
      </c>
      <c r="O120" s="259">
        <v>8552.51</v>
      </c>
    </row>
    <row r="121" spans="12:15" ht="135" x14ac:dyDescent="0.25">
      <c r="L121" s="236" t="s">
        <v>327</v>
      </c>
      <c r="M121" s="236" t="s">
        <v>723</v>
      </c>
      <c r="N121" s="236">
        <v>905</v>
      </c>
      <c r="O121" s="259">
        <v>8552.51</v>
      </c>
    </row>
    <row r="122" spans="12:15" ht="135" x14ac:dyDescent="0.25">
      <c r="L122" s="236" t="s">
        <v>328</v>
      </c>
      <c r="M122" s="236" t="s">
        <v>724</v>
      </c>
      <c r="N122" s="236">
        <v>905</v>
      </c>
      <c r="O122" s="259">
        <v>8552.51</v>
      </c>
    </row>
    <row r="123" spans="12:15" ht="135" x14ac:dyDescent="0.25">
      <c r="L123" s="236" t="s">
        <v>329</v>
      </c>
      <c r="M123" s="236" t="s">
        <v>725</v>
      </c>
      <c r="N123" s="236">
        <v>905</v>
      </c>
      <c r="O123" s="259">
        <v>8552.51</v>
      </c>
    </row>
    <row r="124" spans="12:15" ht="165" x14ac:dyDescent="0.25">
      <c r="L124" s="236" t="s">
        <v>330</v>
      </c>
      <c r="M124" s="236" t="s">
        <v>726</v>
      </c>
      <c r="N124" s="236">
        <v>905</v>
      </c>
      <c r="O124" s="259">
        <v>8552.51</v>
      </c>
    </row>
    <row r="125" spans="12:15" ht="165" x14ac:dyDescent="0.25">
      <c r="L125" s="236" t="s">
        <v>331</v>
      </c>
      <c r="M125" s="236" t="s">
        <v>727</v>
      </c>
      <c r="N125" s="236">
        <v>905</v>
      </c>
      <c r="O125" s="259">
        <v>8552.51</v>
      </c>
    </row>
    <row r="126" spans="12:15" ht="165" x14ac:dyDescent="0.25">
      <c r="L126" s="236" t="s">
        <v>333</v>
      </c>
      <c r="M126" s="236" t="s">
        <v>728</v>
      </c>
      <c r="N126" s="236">
        <v>905</v>
      </c>
      <c r="O126" s="259">
        <v>8552.51</v>
      </c>
    </row>
    <row r="127" spans="12:15" ht="165" x14ac:dyDescent="0.25">
      <c r="L127" s="236" t="s">
        <v>332</v>
      </c>
      <c r="M127" s="236" t="s">
        <v>729</v>
      </c>
      <c r="N127" s="236">
        <v>905</v>
      </c>
      <c r="O127" s="259">
        <v>8552.51</v>
      </c>
    </row>
    <row r="128" spans="12:15" ht="150" x14ac:dyDescent="0.25">
      <c r="L128" s="236" t="s">
        <v>1863</v>
      </c>
      <c r="M128" s="236" t="s">
        <v>1864</v>
      </c>
      <c r="N128" s="236">
        <v>994</v>
      </c>
      <c r="O128" s="259">
        <v>3105.9</v>
      </c>
    </row>
    <row r="129" spans="12:15" ht="150" x14ac:dyDescent="0.25">
      <c r="L129" s="236" t="s">
        <v>1865</v>
      </c>
      <c r="M129" s="236" t="s">
        <v>1866</v>
      </c>
      <c r="N129" s="259">
        <v>1069</v>
      </c>
      <c r="O129" s="259">
        <v>3518.24</v>
      </c>
    </row>
    <row r="130" spans="12:15" ht="150" x14ac:dyDescent="0.25">
      <c r="L130" s="236" t="s">
        <v>1867</v>
      </c>
      <c r="M130" s="236" t="s">
        <v>1868</v>
      </c>
      <c r="N130" s="259">
        <v>1168</v>
      </c>
      <c r="O130" s="259">
        <v>3820.26</v>
      </c>
    </row>
    <row r="131" spans="12:15" ht="150" x14ac:dyDescent="0.25">
      <c r="L131" s="236" t="s">
        <v>1869</v>
      </c>
      <c r="M131" s="236" t="s">
        <v>1870</v>
      </c>
      <c r="N131" s="259">
        <v>1415</v>
      </c>
      <c r="O131" s="259">
        <v>4134.0600000000004</v>
      </c>
    </row>
    <row r="132" spans="12:15" ht="150" x14ac:dyDescent="0.25">
      <c r="L132" s="236" t="s">
        <v>1871</v>
      </c>
      <c r="M132" s="236" t="s">
        <v>1872</v>
      </c>
      <c r="N132" s="259">
        <v>1488</v>
      </c>
      <c r="O132" s="259">
        <v>4821.6400000000003</v>
      </c>
    </row>
  </sheetData>
  <mergeCells count="243">
    <mergeCell ref="I80:J80"/>
    <mergeCell ref="I81:J81"/>
    <mergeCell ref="I82:J82"/>
    <mergeCell ref="I83:J83"/>
    <mergeCell ref="I84:J84"/>
    <mergeCell ref="I85:J85"/>
    <mergeCell ref="I86:J86"/>
    <mergeCell ref="A9:C9"/>
    <mergeCell ref="D9:E9"/>
    <mergeCell ref="G9:H9"/>
    <mergeCell ref="A12:D12"/>
    <mergeCell ref="A13:C13"/>
    <mergeCell ref="E13:H13"/>
    <mergeCell ref="A17:C17"/>
    <mergeCell ref="E17:H17"/>
    <mergeCell ref="A18:C18"/>
    <mergeCell ref="E18:H18"/>
    <mergeCell ref="A19:C19"/>
    <mergeCell ref="E19:H19"/>
    <mergeCell ref="A14:C14"/>
    <mergeCell ref="E14:H14"/>
    <mergeCell ref="A15:C15"/>
    <mergeCell ref="E15:H15"/>
    <mergeCell ref="A16:C16"/>
    <mergeCell ref="D1:H2"/>
    <mergeCell ref="D4:H4"/>
    <mergeCell ref="D6:H6"/>
    <mergeCell ref="A8:C8"/>
    <mergeCell ref="D8:E8"/>
    <mergeCell ref="G8:H8"/>
    <mergeCell ref="A10:C10"/>
    <mergeCell ref="D10:E10"/>
    <mergeCell ref="G10:H10"/>
    <mergeCell ref="E16:H16"/>
    <mergeCell ref="A24:B24"/>
    <mergeCell ref="D24:F24"/>
    <mergeCell ref="G24:H24"/>
    <mergeCell ref="I24:J24"/>
    <mergeCell ref="A25:B25"/>
    <mergeCell ref="D25:F25"/>
    <mergeCell ref="G25:H25"/>
    <mergeCell ref="A21:D21"/>
    <mergeCell ref="E21:F21"/>
    <mergeCell ref="G21:H21"/>
    <mergeCell ref="A22:B23"/>
    <mergeCell ref="C22:C23"/>
    <mergeCell ref="D22:F23"/>
    <mergeCell ref="G22:H23"/>
    <mergeCell ref="I25:J25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38:B38"/>
    <mergeCell ref="D38:F38"/>
    <mergeCell ref="G38:H38"/>
    <mergeCell ref="I38:J38"/>
    <mergeCell ref="A49:B50"/>
    <mergeCell ref="C49:C50"/>
    <mergeCell ref="D49:F50"/>
    <mergeCell ref="G49:H50"/>
    <mergeCell ref="I49:J50"/>
    <mergeCell ref="A53:B53"/>
    <mergeCell ref="D53:F53"/>
    <mergeCell ref="G53:H53"/>
    <mergeCell ref="I53:J53"/>
    <mergeCell ref="A54:B54"/>
    <mergeCell ref="D54:F54"/>
    <mergeCell ref="G54:H54"/>
    <mergeCell ref="I54:J54"/>
    <mergeCell ref="A51:B51"/>
    <mergeCell ref="D51:F51"/>
    <mergeCell ref="G51:H51"/>
    <mergeCell ref="I51:J51"/>
    <mergeCell ref="A52:B52"/>
    <mergeCell ref="D52:F52"/>
    <mergeCell ref="G52:H52"/>
    <mergeCell ref="I52:J52"/>
    <mergeCell ref="A57:B57"/>
    <mergeCell ref="D57:F57"/>
    <mergeCell ref="G57:H57"/>
    <mergeCell ref="I57:J57"/>
    <mergeCell ref="A56:B56"/>
    <mergeCell ref="D56:F56"/>
    <mergeCell ref="G56:H56"/>
    <mergeCell ref="I56:J56"/>
    <mergeCell ref="A55:B55"/>
    <mergeCell ref="D55:F55"/>
    <mergeCell ref="G55:H55"/>
    <mergeCell ref="I55:J55"/>
    <mergeCell ref="A59:B59"/>
    <mergeCell ref="D59:F59"/>
    <mergeCell ref="G59:H59"/>
    <mergeCell ref="I59:J59"/>
    <mergeCell ref="A60:B60"/>
    <mergeCell ref="D60:F60"/>
    <mergeCell ref="G60:H60"/>
    <mergeCell ref="I60:J60"/>
    <mergeCell ref="A58:B58"/>
    <mergeCell ref="D58:F58"/>
    <mergeCell ref="G58:H58"/>
    <mergeCell ref="I58:J58"/>
    <mergeCell ref="A63:B63"/>
    <mergeCell ref="D63:F63"/>
    <mergeCell ref="G63:H63"/>
    <mergeCell ref="I63:J63"/>
    <mergeCell ref="A61:B61"/>
    <mergeCell ref="D61:F61"/>
    <mergeCell ref="G61:H61"/>
    <mergeCell ref="I61:J61"/>
    <mergeCell ref="A62:B62"/>
    <mergeCell ref="D62:F62"/>
    <mergeCell ref="G62:H62"/>
    <mergeCell ref="I62:J62"/>
    <mergeCell ref="A66:B66"/>
    <mergeCell ref="D66:F66"/>
    <mergeCell ref="G66:H66"/>
    <mergeCell ref="I66:J66"/>
    <mergeCell ref="A67:B67"/>
    <mergeCell ref="D67:F67"/>
    <mergeCell ref="G67:H67"/>
    <mergeCell ref="I67:J67"/>
    <mergeCell ref="A64:B64"/>
    <mergeCell ref="D64:F64"/>
    <mergeCell ref="G64:H64"/>
    <mergeCell ref="I64:J64"/>
    <mergeCell ref="A65:B65"/>
    <mergeCell ref="D65:F65"/>
    <mergeCell ref="G65:H65"/>
    <mergeCell ref="I65:J65"/>
    <mergeCell ref="A70:B70"/>
    <mergeCell ref="D70:F70"/>
    <mergeCell ref="G70:H70"/>
    <mergeCell ref="I70:J70"/>
    <mergeCell ref="A71:B71"/>
    <mergeCell ref="D71:F71"/>
    <mergeCell ref="G71:H71"/>
    <mergeCell ref="I71:J71"/>
    <mergeCell ref="A68:B68"/>
    <mergeCell ref="D68:F68"/>
    <mergeCell ref="G68:H68"/>
    <mergeCell ref="I68:J68"/>
    <mergeCell ref="A69:B69"/>
    <mergeCell ref="D69:F69"/>
    <mergeCell ref="G69:H69"/>
    <mergeCell ref="I69:J69"/>
    <mergeCell ref="A74:B74"/>
    <mergeCell ref="D74:F74"/>
    <mergeCell ref="G74:H74"/>
    <mergeCell ref="I74:J74"/>
    <mergeCell ref="A75:B75"/>
    <mergeCell ref="D75:F75"/>
    <mergeCell ref="G75:H75"/>
    <mergeCell ref="I75:J75"/>
    <mergeCell ref="A72:B72"/>
    <mergeCell ref="D72:F72"/>
    <mergeCell ref="G72:H72"/>
    <mergeCell ref="I72:J72"/>
    <mergeCell ref="A73:B73"/>
    <mergeCell ref="D73:F73"/>
    <mergeCell ref="G73:H73"/>
    <mergeCell ref="I73:J73"/>
    <mergeCell ref="A78:B78"/>
    <mergeCell ref="D78:F78"/>
    <mergeCell ref="G78:H78"/>
    <mergeCell ref="I78:J78"/>
    <mergeCell ref="A79:B79"/>
    <mergeCell ref="D79:F79"/>
    <mergeCell ref="G79:H79"/>
    <mergeCell ref="I79:J79"/>
    <mergeCell ref="A76:B76"/>
    <mergeCell ref="D76:F76"/>
    <mergeCell ref="G76:H76"/>
    <mergeCell ref="I76:J76"/>
    <mergeCell ref="A77:B77"/>
    <mergeCell ref="D77:F77"/>
    <mergeCell ref="G77:H77"/>
    <mergeCell ref="I77:J77"/>
    <mergeCell ref="A80:B80"/>
    <mergeCell ref="D80:F80"/>
    <mergeCell ref="G80:H80"/>
    <mergeCell ref="A81:B81"/>
    <mergeCell ref="D81:F81"/>
    <mergeCell ref="G81:H81"/>
    <mergeCell ref="A82:B82"/>
    <mergeCell ref="D82:F82"/>
    <mergeCell ref="G82:H82"/>
    <mergeCell ref="A86:B86"/>
    <mergeCell ref="D86:F86"/>
    <mergeCell ref="G86:H86"/>
    <mergeCell ref="A83:B83"/>
    <mergeCell ref="D83:F83"/>
    <mergeCell ref="G83:H83"/>
    <mergeCell ref="A84:B84"/>
    <mergeCell ref="D84:F84"/>
    <mergeCell ref="G84:H84"/>
    <mergeCell ref="A85:B85"/>
    <mergeCell ref="D85:F85"/>
    <mergeCell ref="G85:H85"/>
  </mergeCells>
  <pageMargins left="0.7" right="0.7" top="0.75" bottom="0.75" header="0.3" footer="0.3"/>
  <pageSetup orientation="portrait" r:id="rId1"/>
  <headerFooter>
    <oddHeader>&amp;C&amp;16DOOSAN INFRACORE CONSTRUCTION EQUIPMENT PRICE PAGES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05CC4-8BC0-4BAB-9AA7-2EAE89C88050}">
  <sheetPr>
    <tabColor rgb="FFFF0000"/>
  </sheetPr>
  <dimension ref="A1:O146"/>
  <sheetViews>
    <sheetView view="pageLayout" zoomScaleNormal="100" workbookViewId="0">
      <selection activeCell="A22" sqref="A22:C22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9" width="11.140625" style="27" hidden="1" customWidth="1"/>
    <col min="10" max="10" width="10.85546875" style="27" hidden="1" customWidth="1"/>
    <col min="11" max="15" width="9.140625" style="27" hidden="1" customWidth="1"/>
    <col min="16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4.2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296" t="s">
        <v>3</v>
      </c>
      <c r="G8" s="462" t="s">
        <v>569</v>
      </c>
      <c r="H8" s="463"/>
    </row>
    <row r="9" spans="1:8" x14ac:dyDescent="0.25">
      <c r="A9" s="793" t="str">
        <f>'Price Index'!A58:D58</f>
        <v>DX170LC-5 Standare Front</v>
      </c>
      <c r="B9" s="794" t="s">
        <v>1104</v>
      </c>
      <c r="C9" s="795" t="s">
        <v>1104</v>
      </c>
      <c r="D9" s="822" t="str">
        <f>'Price Index'!E58</f>
        <v>US-20</v>
      </c>
      <c r="E9" s="795" t="s">
        <v>68</v>
      </c>
      <c r="F9" s="53">
        <f xml:space="preserve"> 'Price Index'!G11:G11</f>
        <v>0.2</v>
      </c>
      <c r="G9" s="688">
        <f xml:space="preserve"> 'Price Index'!F58-'Price Index'!F58*'Price Index'!G11</f>
        <v>127840</v>
      </c>
      <c r="H9" s="689"/>
    </row>
    <row r="10" spans="1:8" hidden="1" x14ac:dyDescent="0.25">
      <c r="A10" s="793"/>
      <c r="B10" s="794"/>
      <c r="C10" s="795"/>
      <c r="D10" s="822"/>
      <c r="E10" s="795"/>
      <c r="F10" s="53">
        <f xml:space="preserve"> 'Price Index'!G11:G11</f>
        <v>0.2</v>
      </c>
      <c r="G10" s="688"/>
      <c r="H10" s="689"/>
    </row>
    <row r="11" spans="1:8" hidden="1" x14ac:dyDescent="0.25">
      <c r="A11" s="793"/>
      <c r="B11" s="794"/>
      <c r="C11" s="795"/>
      <c r="D11" s="822"/>
      <c r="E11" s="795"/>
      <c r="F11" s="53">
        <f xml:space="preserve"> 'Price Index'!G11:G11</f>
        <v>0.2</v>
      </c>
      <c r="G11" s="688"/>
      <c r="H11" s="689"/>
    </row>
    <row r="12" spans="1:8" hidden="1" x14ac:dyDescent="0.25">
      <c r="A12" s="793"/>
      <c r="B12" s="794"/>
      <c r="C12" s="795"/>
      <c r="D12" s="822"/>
      <c r="E12" s="795"/>
      <c r="F12" s="53">
        <f xml:space="preserve"> 'Price Index'!G11:G11</f>
        <v>0.2</v>
      </c>
      <c r="G12" s="688"/>
      <c r="H12" s="689"/>
    </row>
    <row r="13" spans="1:8" ht="15.75" hidden="1" thickBot="1" x14ac:dyDescent="0.3">
      <c r="A13" s="797"/>
      <c r="B13" s="798"/>
      <c r="C13" s="799"/>
      <c r="D13" s="730"/>
      <c r="E13" s="730"/>
      <c r="F13" s="45">
        <f xml:space="preserve"> 'Price Index'!G11:G11</f>
        <v>0.2</v>
      </c>
      <c r="G13" s="684"/>
      <c r="H13" s="685"/>
    </row>
    <row r="14" spans="1:8" ht="15.75" thickBot="1" x14ac:dyDescent="0.3">
      <c r="A14" s="190"/>
      <c r="B14" s="190"/>
      <c r="C14" s="190"/>
      <c r="D14" s="190"/>
      <c r="E14" s="190"/>
      <c r="F14" s="191"/>
      <c r="G14" s="290"/>
      <c r="H14" s="193"/>
    </row>
    <row r="15" spans="1:8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</row>
    <row r="16" spans="1:8" x14ac:dyDescent="0.25">
      <c r="A16" s="692" t="s">
        <v>2659</v>
      </c>
      <c r="B16" s="693"/>
      <c r="C16" s="693"/>
      <c r="D16" s="293"/>
      <c r="E16" s="646" t="s">
        <v>2665</v>
      </c>
      <c r="F16" s="646"/>
      <c r="G16" s="646"/>
      <c r="H16" s="647"/>
    </row>
    <row r="17" spans="1:15" x14ac:dyDescent="0.25">
      <c r="A17" s="678" t="s">
        <v>1309</v>
      </c>
      <c r="B17" s="679"/>
      <c r="C17" s="679"/>
      <c r="D17" s="38"/>
      <c r="E17" s="680" t="s">
        <v>2666</v>
      </c>
      <c r="F17" s="680"/>
      <c r="G17" s="680"/>
      <c r="H17" s="681"/>
    </row>
    <row r="18" spans="1:15" x14ac:dyDescent="0.25">
      <c r="A18" s="678" t="s">
        <v>2660</v>
      </c>
      <c r="B18" s="679"/>
      <c r="C18" s="679"/>
      <c r="D18" s="293"/>
      <c r="E18" s="680" t="s">
        <v>235</v>
      </c>
      <c r="F18" s="680"/>
      <c r="G18" s="680"/>
      <c r="H18" s="681"/>
    </row>
    <row r="19" spans="1:15" x14ac:dyDescent="0.25">
      <c r="A19" s="678" t="s">
        <v>2661</v>
      </c>
      <c r="B19" s="679"/>
      <c r="C19" s="679"/>
      <c r="D19" s="39"/>
      <c r="E19" s="680" t="s">
        <v>2668</v>
      </c>
      <c r="F19" s="680"/>
      <c r="G19" s="680"/>
      <c r="H19" s="681"/>
    </row>
    <row r="20" spans="1:15" x14ac:dyDescent="0.25">
      <c r="A20" s="678" t="s">
        <v>2662</v>
      </c>
      <c r="B20" s="679"/>
      <c r="C20" s="679"/>
      <c r="D20" s="38"/>
      <c r="E20" s="680" t="s">
        <v>2669</v>
      </c>
      <c r="F20" s="680"/>
      <c r="G20" s="680"/>
      <c r="H20" s="681"/>
    </row>
    <row r="21" spans="1:15" x14ac:dyDescent="0.25">
      <c r="A21" s="678" t="s">
        <v>2663</v>
      </c>
      <c r="B21" s="679"/>
      <c r="C21" s="679"/>
      <c r="D21" s="39"/>
      <c r="E21" s="680" t="s">
        <v>2670</v>
      </c>
      <c r="F21" s="680"/>
      <c r="G21" s="680"/>
      <c r="H21" s="681"/>
    </row>
    <row r="22" spans="1:15" ht="15.75" thickBot="1" x14ac:dyDescent="0.3">
      <c r="A22" s="648" t="s">
        <v>2664</v>
      </c>
      <c r="B22" s="649"/>
      <c r="C22" s="649"/>
      <c r="D22" s="40"/>
      <c r="E22" s="650" t="s">
        <v>2667</v>
      </c>
      <c r="F22" s="650"/>
      <c r="G22" s="650"/>
      <c r="H22" s="651"/>
    </row>
    <row r="23" spans="1:15" x14ac:dyDescent="0.25">
      <c r="A23" s="43"/>
      <c r="B23" s="43"/>
      <c r="C23" s="43"/>
      <c r="D23" s="43"/>
      <c r="E23" s="43"/>
      <c r="F23" s="48"/>
      <c r="G23" s="49"/>
      <c r="H23" s="49"/>
    </row>
    <row r="24" spans="1:15" ht="15.75" thickBot="1" x14ac:dyDescent="0.3">
      <c r="A24" s="716"/>
      <c r="B24" s="716"/>
      <c r="C24" s="716"/>
      <c r="D24" s="716"/>
      <c r="E24" s="716"/>
      <c r="F24" s="716"/>
      <c r="G24" s="716"/>
      <c r="H24" s="716"/>
    </row>
    <row r="25" spans="1:15" ht="15" customHeight="1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662" t="s">
        <v>569</v>
      </c>
      <c r="H25" s="663"/>
    </row>
    <row r="26" spans="1:15" ht="18.75" customHeight="1" thickBot="1" x14ac:dyDescent="0.3">
      <c r="A26" s="654"/>
      <c r="B26" s="655"/>
      <c r="C26" s="707"/>
      <c r="D26" s="660"/>
      <c r="E26" s="661"/>
      <c r="F26" s="655"/>
      <c r="G26" s="664"/>
      <c r="H26" s="665"/>
    </row>
    <row r="27" spans="1:15" ht="28.7" customHeight="1" x14ac:dyDescent="0.25">
      <c r="A27" s="576" t="s">
        <v>681</v>
      </c>
      <c r="B27" s="576"/>
      <c r="C27" s="254">
        <v>500</v>
      </c>
      <c r="D27" s="576" t="s">
        <v>2628</v>
      </c>
      <c r="E27" s="576"/>
      <c r="F27" s="576"/>
      <c r="G27" s="498">
        <f t="shared" ref="G27:G47" si="0">SUM(I27-I27*J27)</f>
        <v>-503.2</v>
      </c>
      <c r="H27" s="499"/>
      <c r="I27" s="125">
        <f>VLOOKUP(C27,$M$27:$O$44,3,0)</f>
        <v>-629</v>
      </c>
      <c r="J27" s="150">
        <f xml:space="preserve"> F9</f>
        <v>0.2</v>
      </c>
      <c r="K27" s="26"/>
      <c r="L27" s="236" t="s">
        <v>681</v>
      </c>
      <c r="M27" s="236">
        <v>500</v>
      </c>
      <c r="N27" s="236" t="s">
        <v>2628</v>
      </c>
      <c r="O27" s="236">
        <v>-629</v>
      </c>
    </row>
    <row r="28" spans="1:15" ht="28.7" customHeight="1" x14ac:dyDescent="0.25">
      <c r="A28" s="576" t="s">
        <v>684</v>
      </c>
      <c r="B28" s="576"/>
      <c r="C28" s="254" t="s">
        <v>134</v>
      </c>
      <c r="D28" s="576" t="s">
        <v>135</v>
      </c>
      <c r="E28" s="576"/>
      <c r="F28" s="576"/>
      <c r="G28" s="379">
        <f t="shared" si="0"/>
        <v>1501.44</v>
      </c>
      <c r="H28" s="456"/>
      <c r="I28" s="125">
        <f>VLOOKUP(C28,$M$27:$O$44,3,0)</f>
        <v>1876.8</v>
      </c>
      <c r="J28" s="150">
        <f xml:space="preserve"> J27</f>
        <v>0.2</v>
      </c>
      <c r="K28" s="26"/>
      <c r="L28" s="236" t="s">
        <v>684</v>
      </c>
      <c r="M28" s="236" t="s">
        <v>134</v>
      </c>
      <c r="N28" s="236" t="s">
        <v>135</v>
      </c>
      <c r="O28" s="259">
        <v>1876.8</v>
      </c>
    </row>
    <row r="29" spans="1:15" ht="28.7" customHeight="1" x14ac:dyDescent="0.25">
      <c r="A29" s="576" t="s">
        <v>685</v>
      </c>
      <c r="B29" s="576"/>
      <c r="C29" s="254" t="s">
        <v>132</v>
      </c>
      <c r="D29" s="576" t="s">
        <v>133</v>
      </c>
      <c r="E29" s="576"/>
      <c r="F29" s="576"/>
      <c r="G29" s="379">
        <f t="shared" si="0"/>
        <v>4896</v>
      </c>
      <c r="H29" s="456"/>
      <c r="I29" s="125">
        <f t="shared" ref="I29:I44" si="1">VLOOKUP(C29,$M$27:$O$44,3,0)</f>
        <v>6120</v>
      </c>
      <c r="J29" s="150">
        <f t="shared" ref="J29:J53" si="2" xml:space="preserve"> J28</f>
        <v>0.2</v>
      </c>
      <c r="K29" s="26"/>
      <c r="L29" s="236" t="s">
        <v>685</v>
      </c>
      <c r="M29" s="236" t="s">
        <v>132</v>
      </c>
      <c r="N29" s="236" t="s">
        <v>133</v>
      </c>
      <c r="O29" s="237">
        <v>6120</v>
      </c>
    </row>
    <row r="30" spans="1:15" ht="28.7" customHeight="1" x14ac:dyDescent="0.25">
      <c r="A30" s="576" t="s">
        <v>686</v>
      </c>
      <c r="B30" s="576"/>
      <c r="C30" s="254" t="s">
        <v>131</v>
      </c>
      <c r="D30" s="576" t="s">
        <v>687</v>
      </c>
      <c r="E30" s="576"/>
      <c r="F30" s="576"/>
      <c r="G30" s="379">
        <f t="shared" si="0"/>
        <v>4896</v>
      </c>
      <c r="H30" s="456"/>
      <c r="I30" s="125">
        <f t="shared" si="1"/>
        <v>6120</v>
      </c>
      <c r="J30" s="150">
        <f t="shared" si="2"/>
        <v>0.2</v>
      </c>
      <c r="K30" s="26"/>
      <c r="L30" s="236" t="s">
        <v>686</v>
      </c>
      <c r="M30" s="236" t="s">
        <v>131</v>
      </c>
      <c r="N30" s="236" t="s">
        <v>687</v>
      </c>
      <c r="O30" s="237">
        <v>6120</v>
      </c>
    </row>
    <row r="31" spans="1:15" ht="28.7" customHeight="1" x14ac:dyDescent="0.25">
      <c r="A31" s="576" t="s">
        <v>137</v>
      </c>
      <c r="B31" s="576"/>
      <c r="C31" s="254" t="s">
        <v>138</v>
      </c>
      <c r="D31" s="576" t="s">
        <v>137</v>
      </c>
      <c r="E31" s="576"/>
      <c r="F31" s="576"/>
      <c r="G31" s="379">
        <f t="shared" si="0"/>
        <v>587.52</v>
      </c>
      <c r="H31" s="456"/>
      <c r="I31" s="125">
        <f t="shared" si="1"/>
        <v>734.4</v>
      </c>
      <c r="J31" s="150">
        <f t="shared" si="2"/>
        <v>0.2</v>
      </c>
      <c r="K31" s="26"/>
      <c r="L31" s="236" t="s">
        <v>137</v>
      </c>
      <c r="M31" s="236" t="s">
        <v>138</v>
      </c>
      <c r="N31" s="236" t="s">
        <v>137</v>
      </c>
      <c r="O31" s="236">
        <v>734.4</v>
      </c>
    </row>
    <row r="32" spans="1:15" ht="28.7" customHeight="1" x14ac:dyDescent="0.25">
      <c r="A32" s="576" t="s">
        <v>361</v>
      </c>
      <c r="B32" s="576"/>
      <c r="C32" s="254" t="s">
        <v>139</v>
      </c>
      <c r="D32" s="576" t="s">
        <v>140</v>
      </c>
      <c r="E32" s="576"/>
      <c r="F32" s="576"/>
      <c r="G32" s="379">
        <f t="shared" si="0"/>
        <v>217.87199999999999</v>
      </c>
      <c r="H32" s="456"/>
      <c r="I32" s="125">
        <f t="shared" si="1"/>
        <v>272.33999999999997</v>
      </c>
      <c r="J32" s="150">
        <f t="shared" si="2"/>
        <v>0.2</v>
      </c>
      <c r="K32" s="26"/>
      <c r="L32" s="236" t="s">
        <v>361</v>
      </c>
      <c r="M32" s="236" t="s">
        <v>139</v>
      </c>
      <c r="N32" s="236" t="s">
        <v>140</v>
      </c>
      <c r="O32" s="236">
        <v>272.33999999999997</v>
      </c>
    </row>
    <row r="33" spans="1:15" ht="28.7" customHeight="1" x14ac:dyDescent="0.25">
      <c r="A33" s="576" t="s">
        <v>689</v>
      </c>
      <c r="B33" s="576"/>
      <c r="C33" s="254" t="s">
        <v>141</v>
      </c>
      <c r="D33" s="576" t="s">
        <v>142</v>
      </c>
      <c r="E33" s="576"/>
      <c r="F33" s="576"/>
      <c r="G33" s="379">
        <f t="shared" si="0"/>
        <v>2121.6</v>
      </c>
      <c r="H33" s="456"/>
      <c r="I33" s="125">
        <f t="shared" si="1"/>
        <v>2652</v>
      </c>
      <c r="J33" s="150">
        <f t="shared" si="2"/>
        <v>0.2</v>
      </c>
      <c r="K33" s="26"/>
      <c r="L33" s="236" t="s">
        <v>689</v>
      </c>
      <c r="M33" s="236" t="s">
        <v>141</v>
      </c>
      <c r="N33" s="236" t="s">
        <v>142</v>
      </c>
      <c r="O33" s="237">
        <v>2652</v>
      </c>
    </row>
    <row r="34" spans="1:15" ht="28.7" customHeight="1" x14ac:dyDescent="0.25">
      <c r="A34" s="576" t="s">
        <v>688</v>
      </c>
      <c r="B34" s="576"/>
      <c r="C34" s="254" t="s">
        <v>8</v>
      </c>
      <c r="D34" s="576" t="s">
        <v>143</v>
      </c>
      <c r="E34" s="576"/>
      <c r="F34" s="576"/>
      <c r="G34" s="379">
        <f t="shared" si="0"/>
        <v>913.92000000000007</v>
      </c>
      <c r="H34" s="456"/>
      <c r="I34" s="125">
        <f t="shared" si="1"/>
        <v>1142.4000000000001</v>
      </c>
      <c r="J34" s="150">
        <f t="shared" si="2"/>
        <v>0.2</v>
      </c>
      <c r="K34" s="26"/>
      <c r="L34" s="236" t="s">
        <v>688</v>
      </c>
      <c r="M34" s="236" t="s">
        <v>8</v>
      </c>
      <c r="N34" s="236" t="s">
        <v>143</v>
      </c>
      <c r="O34" s="259">
        <v>1142.4000000000001</v>
      </c>
    </row>
    <row r="35" spans="1:15" ht="28.7" customHeight="1" x14ac:dyDescent="0.25">
      <c r="A35" s="576" t="s">
        <v>690</v>
      </c>
      <c r="B35" s="576"/>
      <c r="C35" s="254" t="s">
        <v>144</v>
      </c>
      <c r="D35" s="576" t="s">
        <v>145</v>
      </c>
      <c r="E35" s="576"/>
      <c r="F35" s="576"/>
      <c r="G35" s="379">
        <f t="shared" si="0"/>
        <v>554.88</v>
      </c>
      <c r="H35" s="456"/>
      <c r="I35" s="125">
        <f t="shared" si="1"/>
        <v>693.6</v>
      </c>
      <c r="J35" s="150">
        <f t="shared" si="2"/>
        <v>0.2</v>
      </c>
      <c r="K35" s="26"/>
      <c r="L35" s="236" t="s">
        <v>690</v>
      </c>
      <c r="M35" s="236" t="s">
        <v>144</v>
      </c>
      <c r="N35" s="236" t="s">
        <v>145</v>
      </c>
      <c r="O35" s="236">
        <v>693.6</v>
      </c>
    </row>
    <row r="36" spans="1:15" ht="28.7" customHeight="1" x14ac:dyDescent="0.25">
      <c r="A36" s="576"/>
      <c r="B36" s="576"/>
      <c r="C36" s="254" t="s">
        <v>146</v>
      </c>
      <c r="D36" s="576" t="s">
        <v>147</v>
      </c>
      <c r="E36" s="576"/>
      <c r="F36" s="576"/>
      <c r="G36" s="379">
        <f t="shared" si="0"/>
        <v>1109.76</v>
      </c>
      <c r="H36" s="456"/>
      <c r="I36" s="125">
        <f t="shared" si="1"/>
        <v>1387.2</v>
      </c>
      <c r="J36" s="150">
        <f t="shared" si="2"/>
        <v>0.2</v>
      </c>
      <c r="K36" s="26"/>
      <c r="L36" s="236"/>
      <c r="M36" s="236" t="s">
        <v>146</v>
      </c>
      <c r="N36" s="236" t="s">
        <v>147</v>
      </c>
      <c r="O36" s="259">
        <v>1387.2</v>
      </c>
    </row>
    <row r="37" spans="1:15" ht="28.7" customHeight="1" x14ac:dyDescent="0.25">
      <c r="A37" s="576" t="s">
        <v>148</v>
      </c>
      <c r="B37" s="576"/>
      <c r="C37" s="254" t="s">
        <v>149</v>
      </c>
      <c r="D37" s="576" t="s">
        <v>148</v>
      </c>
      <c r="E37" s="576"/>
      <c r="F37" s="576"/>
      <c r="G37" s="379">
        <f t="shared" si="0"/>
        <v>195.84</v>
      </c>
      <c r="H37" s="456"/>
      <c r="I37" s="125">
        <f t="shared" si="1"/>
        <v>244.8</v>
      </c>
      <c r="J37" s="150">
        <f t="shared" si="2"/>
        <v>0.2</v>
      </c>
      <c r="K37" s="26"/>
      <c r="L37" s="236" t="s">
        <v>148</v>
      </c>
      <c r="M37" s="236" t="s">
        <v>149</v>
      </c>
      <c r="N37" s="236" t="s">
        <v>148</v>
      </c>
      <c r="O37" s="236">
        <v>244.8</v>
      </c>
    </row>
    <row r="38" spans="1:15" ht="28.7" customHeight="1" x14ac:dyDescent="0.25">
      <c r="A38" s="576" t="s">
        <v>26</v>
      </c>
      <c r="B38" s="576"/>
      <c r="C38" s="254" t="s">
        <v>27</v>
      </c>
      <c r="D38" s="576" t="s">
        <v>26</v>
      </c>
      <c r="E38" s="576"/>
      <c r="F38" s="576"/>
      <c r="G38" s="379">
        <f t="shared" si="0"/>
        <v>359.04</v>
      </c>
      <c r="H38" s="456"/>
      <c r="I38" s="125">
        <f t="shared" si="1"/>
        <v>448.8</v>
      </c>
      <c r="J38" s="150">
        <f t="shared" si="2"/>
        <v>0.2</v>
      </c>
      <c r="K38" s="26"/>
      <c r="L38" s="236" t="s">
        <v>26</v>
      </c>
      <c r="M38" s="236" t="s">
        <v>27</v>
      </c>
      <c r="N38" s="236" t="s">
        <v>26</v>
      </c>
      <c r="O38" s="236">
        <v>448.8</v>
      </c>
    </row>
    <row r="39" spans="1:15" ht="28.7" customHeight="1" x14ac:dyDescent="0.25">
      <c r="A39" s="576" t="s">
        <v>556</v>
      </c>
      <c r="B39" s="576"/>
      <c r="C39" s="254" t="s">
        <v>32</v>
      </c>
      <c r="D39" s="576" t="s">
        <v>150</v>
      </c>
      <c r="E39" s="576"/>
      <c r="F39" s="576"/>
      <c r="G39" s="379">
        <f t="shared" si="0"/>
        <v>554.88</v>
      </c>
      <c r="H39" s="456"/>
      <c r="I39" s="125">
        <f t="shared" si="1"/>
        <v>693.6</v>
      </c>
      <c r="J39" s="150">
        <f t="shared" si="2"/>
        <v>0.2</v>
      </c>
      <c r="K39" s="26"/>
      <c r="L39" s="236" t="s">
        <v>556</v>
      </c>
      <c r="M39" s="236" t="s">
        <v>32</v>
      </c>
      <c r="N39" s="236" t="s">
        <v>150</v>
      </c>
      <c r="O39" s="236">
        <v>693.6</v>
      </c>
    </row>
    <row r="40" spans="1:15" ht="28.7" customHeight="1" x14ac:dyDescent="0.25">
      <c r="A40" s="576" t="s">
        <v>592</v>
      </c>
      <c r="B40" s="576"/>
      <c r="C40" s="254">
        <v>110</v>
      </c>
      <c r="D40" s="576" t="s">
        <v>737</v>
      </c>
      <c r="E40" s="576"/>
      <c r="F40" s="576"/>
      <c r="G40" s="379">
        <f t="shared" si="0"/>
        <v>150.95999999999998</v>
      </c>
      <c r="H40" s="456"/>
      <c r="I40" s="125">
        <f t="shared" si="1"/>
        <v>188.7</v>
      </c>
      <c r="J40" s="150">
        <f t="shared" si="2"/>
        <v>0.2</v>
      </c>
      <c r="K40" s="26"/>
      <c r="L40" s="236" t="s">
        <v>592</v>
      </c>
      <c r="M40" s="236">
        <v>110</v>
      </c>
      <c r="N40" s="236" t="s">
        <v>737</v>
      </c>
      <c r="O40" s="236">
        <v>188.7</v>
      </c>
    </row>
    <row r="41" spans="1:15" ht="28.7" customHeight="1" x14ac:dyDescent="0.25">
      <c r="A41" s="576" t="s">
        <v>153</v>
      </c>
      <c r="B41" s="576"/>
      <c r="C41" s="254" t="s">
        <v>154</v>
      </c>
      <c r="D41" s="576" t="s">
        <v>153</v>
      </c>
      <c r="E41" s="576"/>
      <c r="F41" s="576"/>
      <c r="G41" s="379">
        <f t="shared" si="0"/>
        <v>2856</v>
      </c>
      <c r="H41" s="456"/>
      <c r="I41" s="125">
        <f t="shared" si="1"/>
        <v>3570</v>
      </c>
      <c r="J41" s="150">
        <f t="shared" si="2"/>
        <v>0.2</v>
      </c>
      <c r="K41" s="26"/>
      <c r="L41" s="236" t="s">
        <v>153</v>
      </c>
      <c r="M41" s="236" t="s">
        <v>154</v>
      </c>
      <c r="N41" s="236" t="s">
        <v>153</v>
      </c>
      <c r="O41" s="237">
        <v>3570</v>
      </c>
    </row>
    <row r="42" spans="1:15" ht="28.7" customHeight="1" x14ac:dyDescent="0.25">
      <c r="A42" s="576" t="s">
        <v>22</v>
      </c>
      <c r="B42" s="576"/>
      <c r="C42" s="254" t="s">
        <v>23</v>
      </c>
      <c r="D42" s="576" t="s">
        <v>22</v>
      </c>
      <c r="E42" s="576"/>
      <c r="F42" s="576"/>
      <c r="G42" s="379">
        <f t="shared" si="0"/>
        <v>312.52800000000002</v>
      </c>
      <c r="H42" s="456"/>
      <c r="I42" s="125">
        <f t="shared" si="1"/>
        <v>390.66</v>
      </c>
      <c r="J42" s="150">
        <f t="shared" si="2"/>
        <v>0.2</v>
      </c>
      <c r="K42" s="26"/>
      <c r="L42" s="236" t="s">
        <v>22</v>
      </c>
      <c r="M42" s="236" t="s">
        <v>23</v>
      </c>
      <c r="N42" s="236" t="s">
        <v>22</v>
      </c>
      <c r="O42" s="236">
        <v>390.66</v>
      </c>
    </row>
    <row r="43" spans="1:15" ht="28.7" customHeight="1" x14ac:dyDescent="0.25">
      <c r="A43" s="576" t="s">
        <v>2629</v>
      </c>
      <c r="B43" s="576"/>
      <c r="C43" s="254" t="s">
        <v>2630</v>
      </c>
      <c r="D43" s="576">
        <v>1095</v>
      </c>
      <c r="E43" s="576"/>
      <c r="F43" s="576"/>
      <c r="G43" s="379">
        <f t="shared" si="0"/>
        <v>3099.0479999999998</v>
      </c>
      <c r="H43" s="456"/>
      <c r="I43" s="125">
        <f t="shared" si="1"/>
        <v>3873.81</v>
      </c>
      <c r="J43" s="150">
        <f t="shared" si="2"/>
        <v>0.2</v>
      </c>
      <c r="K43" s="26"/>
      <c r="L43" s="236" t="s">
        <v>2629</v>
      </c>
      <c r="M43" s="236" t="s">
        <v>2630</v>
      </c>
      <c r="N43" s="259">
        <v>1095</v>
      </c>
      <c r="O43" s="259">
        <v>3873.81</v>
      </c>
    </row>
    <row r="44" spans="1:15" ht="28.7" customHeight="1" x14ac:dyDescent="0.25">
      <c r="A44" s="576" t="s">
        <v>2631</v>
      </c>
      <c r="B44" s="576"/>
      <c r="C44" s="254" t="s">
        <v>2632</v>
      </c>
      <c r="D44" s="576">
        <v>1190</v>
      </c>
      <c r="E44" s="576"/>
      <c r="F44" s="576"/>
      <c r="G44" s="379">
        <f>SUM(I44-I44*J44)</f>
        <v>3328.672</v>
      </c>
      <c r="H44" s="456"/>
      <c r="I44" s="125">
        <f t="shared" si="1"/>
        <v>4160.84</v>
      </c>
      <c r="J44" s="150">
        <f t="shared" si="2"/>
        <v>0.2</v>
      </c>
      <c r="K44" s="26"/>
      <c r="L44" s="236" t="s">
        <v>2631</v>
      </c>
      <c r="M44" s="236" t="s">
        <v>2632</v>
      </c>
      <c r="N44" s="259">
        <v>1190</v>
      </c>
      <c r="O44" s="259">
        <v>4160.84</v>
      </c>
    </row>
    <row r="45" spans="1:15" ht="28.7" customHeight="1" x14ac:dyDescent="0.25">
      <c r="A45" s="576" t="s">
        <v>2633</v>
      </c>
      <c r="B45" s="576"/>
      <c r="C45" s="254" t="s">
        <v>2634</v>
      </c>
      <c r="D45" s="576">
        <v>1338</v>
      </c>
      <c r="E45" s="576"/>
      <c r="F45" s="576"/>
      <c r="G45" s="379">
        <f>SUM(I45-I45*J45)</f>
        <v>3600.2719999999999</v>
      </c>
      <c r="H45" s="456"/>
      <c r="I45" s="125">
        <f>VLOOKUP(C45,$M$27:$O$63,3,0)</f>
        <v>4500.34</v>
      </c>
      <c r="J45" s="150">
        <f t="shared" si="2"/>
        <v>0.2</v>
      </c>
      <c r="K45" s="26"/>
      <c r="L45" s="236" t="s">
        <v>2633</v>
      </c>
      <c r="M45" s="236" t="s">
        <v>2634</v>
      </c>
      <c r="N45" s="259">
        <v>1338</v>
      </c>
      <c r="O45" s="259">
        <v>4500.34</v>
      </c>
    </row>
    <row r="46" spans="1:15" ht="28.7" customHeight="1" x14ac:dyDescent="0.25">
      <c r="A46" s="576" t="s">
        <v>2635</v>
      </c>
      <c r="B46" s="576"/>
      <c r="C46" s="254" t="s">
        <v>2636</v>
      </c>
      <c r="D46" s="576">
        <v>1448</v>
      </c>
      <c r="E46" s="576"/>
      <c r="F46" s="576"/>
      <c r="G46" s="379">
        <f t="shared" si="0"/>
        <v>4128.0640000000003</v>
      </c>
      <c r="H46" s="456"/>
      <c r="I46" s="125">
        <f t="shared" ref="I46:I56" si="3">VLOOKUP(C46,$M$27:$O$63,3,0)</f>
        <v>5160.08</v>
      </c>
      <c r="J46" s="150">
        <f t="shared" si="2"/>
        <v>0.2</v>
      </c>
      <c r="L46" s="236" t="s">
        <v>2635</v>
      </c>
      <c r="M46" s="236" t="s">
        <v>2636</v>
      </c>
      <c r="N46" s="259">
        <v>1448</v>
      </c>
      <c r="O46" s="259">
        <v>5160.08</v>
      </c>
    </row>
    <row r="47" spans="1:15" ht="28.7" customHeight="1" thickBot="1" x14ac:dyDescent="0.3">
      <c r="A47" s="576" t="s">
        <v>2637</v>
      </c>
      <c r="B47" s="576"/>
      <c r="C47" s="254" t="s">
        <v>2638</v>
      </c>
      <c r="D47" s="576">
        <v>1584</v>
      </c>
      <c r="E47" s="576"/>
      <c r="F47" s="576"/>
      <c r="G47" s="553">
        <f t="shared" si="0"/>
        <v>4353.3999999999996</v>
      </c>
      <c r="H47" s="554"/>
      <c r="I47" s="125">
        <f t="shared" si="3"/>
        <v>5441.75</v>
      </c>
      <c r="J47" s="150">
        <f t="shared" si="2"/>
        <v>0.2</v>
      </c>
      <c r="L47" s="236" t="s">
        <v>2637</v>
      </c>
      <c r="M47" s="236" t="s">
        <v>2638</v>
      </c>
      <c r="N47" s="259">
        <v>1584</v>
      </c>
      <c r="O47" s="259">
        <v>5441.75</v>
      </c>
    </row>
    <row r="48" spans="1:15" ht="28.7" customHeight="1" thickBot="1" x14ac:dyDescent="0.3">
      <c r="A48" s="576" t="s">
        <v>2639</v>
      </c>
      <c r="B48" s="576"/>
      <c r="C48" s="254" t="s">
        <v>2640</v>
      </c>
      <c r="D48" s="576">
        <v>1050</v>
      </c>
      <c r="E48" s="576"/>
      <c r="F48" s="576"/>
      <c r="G48" s="553">
        <f t="shared" ref="G48:G53" si="4">SUM(I48-I48*J48)</f>
        <v>5213.8959999999997</v>
      </c>
      <c r="H48" s="554"/>
      <c r="I48" s="125">
        <f t="shared" si="3"/>
        <v>6517.37</v>
      </c>
      <c r="J48" s="150">
        <f t="shared" si="2"/>
        <v>0.2</v>
      </c>
      <c r="L48" s="236" t="s">
        <v>2639</v>
      </c>
      <c r="M48" s="236" t="s">
        <v>2640</v>
      </c>
      <c r="N48" s="259">
        <v>1050</v>
      </c>
      <c r="O48" s="259">
        <v>6517.37</v>
      </c>
    </row>
    <row r="49" spans="1:15" ht="28.7" customHeight="1" thickBot="1" x14ac:dyDescent="0.3">
      <c r="A49" s="576" t="s">
        <v>2641</v>
      </c>
      <c r="B49" s="576"/>
      <c r="C49" s="254" t="s">
        <v>2642</v>
      </c>
      <c r="D49" s="576">
        <v>1050</v>
      </c>
      <c r="E49" s="576"/>
      <c r="F49" s="576"/>
      <c r="G49" s="553">
        <f t="shared" si="4"/>
        <v>5213.8959999999997</v>
      </c>
      <c r="H49" s="554"/>
      <c r="I49" s="125">
        <f t="shared" si="3"/>
        <v>6517.37</v>
      </c>
      <c r="J49" s="150">
        <f t="shared" si="2"/>
        <v>0.2</v>
      </c>
      <c r="L49" s="236" t="s">
        <v>2641</v>
      </c>
      <c r="M49" s="236" t="s">
        <v>2642</v>
      </c>
      <c r="N49" s="259">
        <v>1050</v>
      </c>
      <c r="O49" s="259">
        <v>6517.37</v>
      </c>
    </row>
    <row r="50" spans="1:15" ht="28.7" customHeight="1" thickBot="1" x14ac:dyDescent="0.3">
      <c r="A50" s="576" t="s">
        <v>2643</v>
      </c>
      <c r="B50" s="576"/>
      <c r="C50" s="254" t="s">
        <v>2644</v>
      </c>
      <c r="D50" s="576">
        <v>1050</v>
      </c>
      <c r="E50" s="576"/>
      <c r="F50" s="576"/>
      <c r="G50" s="553">
        <f t="shared" si="4"/>
        <v>5213.8959999999997</v>
      </c>
      <c r="H50" s="554"/>
      <c r="I50" s="125">
        <f t="shared" si="3"/>
        <v>6517.37</v>
      </c>
      <c r="J50" s="150">
        <f t="shared" si="2"/>
        <v>0.2</v>
      </c>
      <c r="L50" s="236" t="s">
        <v>2643</v>
      </c>
      <c r="M50" s="236" t="s">
        <v>2644</v>
      </c>
      <c r="N50" s="259">
        <v>1050</v>
      </c>
      <c r="O50" s="259">
        <v>6517.37</v>
      </c>
    </row>
    <row r="51" spans="1:15" ht="28.7" customHeight="1" thickBot="1" x14ac:dyDescent="0.3">
      <c r="A51" s="576" t="s">
        <v>2645</v>
      </c>
      <c r="B51" s="576"/>
      <c r="C51" s="254" t="s">
        <v>2646</v>
      </c>
      <c r="D51" s="576">
        <v>1050</v>
      </c>
      <c r="E51" s="576"/>
      <c r="F51" s="576"/>
      <c r="G51" s="553">
        <f t="shared" si="4"/>
        <v>5213.8959999999997</v>
      </c>
      <c r="H51" s="554"/>
      <c r="I51" s="125">
        <f t="shared" si="3"/>
        <v>6517.37</v>
      </c>
      <c r="J51" s="150">
        <f t="shared" si="2"/>
        <v>0.2</v>
      </c>
      <c r="L51" s="236" t="s">
        <v>2645</v>
      </c>
      <c r="M51" s="236" t="s">
        <v>2646</v>
      </c>
      <c r="N51" s="259">
        <v>1050</v>
      </c>
      <c r="O51" s="259">
        <v>6517.37</v>
      </c>
    </row>
    <row r="52" spans="1:15" ht="28.7" customHeight="1" thickBot="1" x14ac:dyDescent="0.3">
      <c r="A52" s="576" t="s">
        <v>2647</v>
      </c>
      <c r="B52" s="576"/>
      <c r="C52" s="254" t="s">
        <v>2648</v>
      </c>
      <c r="D52" s="576">
        <v>473</v>
      </c>
      <c r="E52" s="576"/>
      <c r="F52" s="576"/>
      <c r="G52" s="553">
        <f t="shared" si="4"/>
        <v>5293.08</v>
      </c>
      <c r="H52" s="554"/>
      <c r="I52" s="125">
        <f t="shared" si="3"/>
        <v>6616.35</v>
      </c>
      <c r="J52" s="150">
        <f t="shared" si="2"/>
        <v>0.2</v>
      </c>
      <c r="L52" s="236" t="s">
        <v>2647</v>
      </c>
      <c r="M52" s="236" t="s">
        <v>2648</v>
      </c>
      <c r="N52" s="236">
        <v>473</v>
      </c>
      <c r="O52" s="259">
        <v>6616.35</v>
      </c>
    </row>
    <row r="53" spans="1:15" ht="28.7" customHeight="1" thickBot="1" x14ac:dyDescent="0.3">
      <c r="A53" s="576" t="s">
        <v>2649</v>
      </c>
      <c r="B53" s="576"/>
      <c r="C53" s="254" t="s">
        <v>2650</v>
      </c>
      <c r="D53" s="576">
        <v>1151</v>
      </c>
      <c r="E53" s="576"/>
      <c r="F53" s="576"/>
      <c r="G53" s="553">
        <f t="shared" si="4"/>
        <v>3404.9199999999996</v>
      </c>
      <c r="H53" s="554"/>
      <c r="I53" s="125">
        <f t="shared" si="3"/>
        <v>4256.1499999999996</v>
      </c>
      <c r="J53" s="150">
        <f t="shared" si="2"/>
        <v>0.2</v>
      </c>
      <c r="L53" s="236" t="s">
        <v>2649</v>
      </c>
      <c r="M53" s="236" t="s">
        <v>2650</v>
      </c>
      <c r="N53" s="259">
        <v>1151</v>
      </c>
      <c r="O53" s="259">
        <v>4256.1499999999996</v>
      </c>
    </row>
    <row r="54" spans="1:15" ht="28.7" customHeight="1" x14ac:dyDescent="0.25">
      <c r="A54" s="576" t="s">
        <v>2651</v>
      </c>
      <c r="B54" s="576"/>
      <c r="C54" s="254" t="s">
        <v>2652</v>
      </c>
      <c r="D54" s="576">
        <v>1264</v>
      </c>
      <c r="E54" s="576"/>
      <c r="F54" s="576"/>
      <c r="G54" s="817">
        <f>SUM(I54-I54*J54)</f>
        <v>3690.2400000000002</v>
      </c>
      <c r="H54" s="818"/>
      <c r="I54" s="125">
        <f t="shared" si="3"/>
        <v>4612.8</v>
      </c>
      <c r="J54" s="26">
        <f xml:space="preserve"> J47</f>
        <v>0.2</v>
      </c>
      <c r="L54" s="236" t="s">
        <v>2651</v>
      </c>
      <c r="M54" s="236" t="s">
        <v>2652</v>
      </c>
      <c r="N54" s="259">
        <v>1264</v>
      </c>
      <c r="O54" s="259">
        <v>4612.8</v>
      </c>
    </row>
    <row r="55" spans="1:15" ht="28.7" customHeight="1" x14ac:dyDescent="0.25">
      <c r="A55" s="576" t="s">
        <v>2653</v>
      </c>
      <c r="B55" s="576"/>
      <c r="C55" s="254" t="s">
        <v>2654</v>
      </c>
      <c r="D55" s="576">
        <v>1417</v>
      </c>
      <c r="E55" s="576"/>
      <c r="F55" s="576"/>
      <c r="G55" s="378">
        <f>SUM(I55-I55*J55)</f>
        <v>4026.96</v>
      </c>
      <c r="H55" s="492"/>
      <c r="I55" s="125">
        <f t="shared" si="3"/>
        <v>5033.7</v>
      </c>
      <c r="J55" s="26">
        <f xml:space="preserve"> J54</f>
        <v>0.2</v>
      </c>
      <c r="L55" s="236" t="s">
        <v>2653</v>
      </c>
      <c r="M55" s="236" t="s">
        <v>2654</v>
      </c>
      <c r="N55" s="259">
        <v>1417</v>
      </c>
      <c r="O55" s="259">
        <v>5033.7</v>
      </c>
    </row>
    <row r="56" spans="1:15" ht="28.7" customHeight="1" x14ac:dyDescent="0.25">
      <c r="A56" s="576" t="s">
        <v>2655</v>
      </c>
      <c r="B56" s="576"/>
      <c r="C56" s="254" t="s">
        <v>2656</v>
      </c>
      <c r="D56" s="576">
        <v>1531</v>
      </c>
      <c r="E56" s="576"/>
      <c r="F56" s="576"/>
      <c r="G56" s="378">
        <f t="shared" ref="G56:G106" si="5">SUM(I56-I56*J56)</f>
        <v>4680.6959999999999</v>
      </c>
      <c r="H56" s="492"/>
      <c r="I56" s="125">
        <f t="shared" si="3"/>
        <v>5850.87</v>
      </c>
      <c r="J56" s="26">
        <f t="shared" ref="J56:J106" si="6" xml:space="preserve"> J55</f>
        <v>0.2</v>
      </c>
      <c r="L56" s="236" t="s">
        <v>2655</v>
      </c>
      <c r="M56" s="236" t="s">
        <v>2656</v>
      </c>
      <c r="N56" s="259">
        <v>1531</v>
      </c>
      <c r="O56" s="259">
        <v>5850.87</v>
      </c>
    </row>
    <row r="57" spans="1:15" ht="28.7" customHeight="1" x14ac:dyDescent="0.25">
      <c r="A57" s="576" t="s">
        <v>2657</v>
      </c>
      <c r="B57" s="576"/>
      <c r="C57" s="254" t="s">
        <v>2658</v>
      </c>
      <c r="D57" s="576">
        <v>1681</v>
      </c>
      <c r="E57" s="576"/>
      <c r="F57" s="576"/>
      <c r="G57" s="378">
        <f t="shared" si="5"/>
        <v>4960.8720000000003</v>
      </c>
      <c r="H57" s="492"/>
      <c r="I57" s="125">
        <f>VLOOKUP(C57,$M$27:$O$63,3,0)</f>
        <v>6201.09</v>
      </c>
      <c r="J57" s="26">
        <f t="shared" si="6"/>
        <v>0.2</v>
      </c>
      <c r="L57" s="236" t="s">
        <v>2657</v>
      </c>
      <c r="M57" s="236" t="s">
        <v>2658</v>
      </c>
      <c r="N57" s="259">
        <v>1681</v>
      </c>
      <c r="O57" s="259">
        <v>6201.09</v>
      </c>
    </row>
    <row r="58" spans="1:15" ht="28.7" hidden="1" customHeight="1" x14ac:dyDescent="0.25">
      <c r="A58" s="624"/>
      <c r="B58" s="452"/>
      <c r="C58" s="292"/>
      <c r="D58" s="452"/>
      <c r="E58" s="452"/>
      <c r="F58" s="452"/>
      <c r="G58" s="378" t="e">
        <f t="shared" si="5"/>
        <v>#N/A</v>
      </c>
      <c r="H58" s="492"/>
      <c r="I58" s="155" t="e">
        <f t="shared" ref="I58:I106" si="7">VLOOKUP(C58,$L$54:$O$146,4,0)</f>
        <v>#N/A</v>
      </c>
      <c r="J58" s="26">
        <f t="shared" si="6"/>
        <v>0.2</v>
      </c>
      <c r="L58" s="236"/>
      <c r="M58" s="236"/>
      <c r="N58" s="236"/>
      <c r="O58" s="259"/>
    </row>
    <row r="59" spans="1:15" ht="28.7" hidden="1" customHeight="1" x14ac:dyDescent="0.25">
      <c r="A59" s="624"/>
      <c r="B59" s="452"/>
      <c r="C59" s="292"/>
      <c r="D59" s="452"/>
      <c r="E59" s="452"/>
      <c r="F59" s="452"/>
      <c r="G59" s="378" t="e">
        <f t="shared" si="5"/>
        <v>#N/A</v>
      </c>
      <c r="H59" s="492"/>
      <c r="I59" s="155" t="e">
        <f t="shared" si="7"/>
        <v>#N/A</v>
      </c>
      <c r="J59" s="26">
        <f t="shared" si="6"/>
        <v>0.2</v>
      </c>
      <c r="L59" s="236"/>
      <c r="M59" s="236"/>
      <c r="N59" s="236"/>
      <c r="O59" s="259"/>
    </row>
    <row r="60" spans="1:15" ht="28.7" hidden="1" customHeight="1" x14ac:dyDescent="0.25">
      <c r="A60" s="624"/>
      <c r="B60" s="452"/>
      <c r="C60" s="292"/>
      <c r="D60" s="452"/>
      <c r="E60" s="452"/>
      <c r="F60" s="452"/>
      <c r="G60" s="378" t="e">
        <f t="shared" si="5"/>
        <v>#N/A</v>
      </c>
      <c r="H60" s="492"/>
      <c r="I60" s="155" t="e">
        <f t="shared" si="7"/>
        <v>#N/A</v>
      </c>
      <c r="J60" s="26">
        <f t="shared" si="6"/>
        <v>0.2</v>
      </c>
      <c r="L60" s="236"/>
      <c r="M60" s="236"/>
      <c r="N60" s="259"/>
      <c r="O60" s="259"/>
    </row>
    <row r="61" spans="1:15" ht="28.7" hidden="1" customHeight="1" x14ac:dyDescent="0.25">
      <c r="A61" s="624"/>
      <c r="B61" s="452"/>
      <c r="C61" s="292"/>
      <c r="D61" s="452"/>
      <c r="E61" s="452"/>
      <c r="F61" s="452"/>
      <c r="G61" s="378" t="e">
        <f t="shared" si="5"/>
        <v>#N/A</v>
      </c>
      <c r="H61" s="492"/>
      <c r="I61" s="155" t="e">
        <f t="shared" si="7"/>
        <v>#N/A</v>
      </c>
      <c r="J61" s="26">
        <f t="shared" si="6"/>
        <v>0.2</v>
      </c>
      <c r="L61" s="236" t="s">
        <v>1916</v>
      </c>
      <c r="M61" s="236" t="s">
        <v>1817</v>
      </c>
      <c r="N61" s="259">
        <v>1975</v>
      </c>
      <c r="O61" s="259">
        <v>11420.85</v>
      </c>
    </row>
    <row r="62" spans="1:15" ht="28.7" hidden="1" customHeight="1" x14ac:dyDescent="0.25">
      <c r="A62" s="624"/>
      <c r="B62" s="452"/>
      <c r="C62" s="292"/>
      <c r="D62" s="452"/>
      <c r="E62" s="452"/>
      <c r="F62" s="452"/>
      <c r="G62" s="378" t="e">
        <f t="shared" si="5"/>
        <v>#N/A</v>
      </c>
      <c r="H62" s="492"/>
      <c r="I62" s="155" t="e">
        <f t="shared" si="7"/>
        <v>#N/A</v>
      </c>
      <c r="J62" s="26">
        <f t="shared" si="6"/>
        <v>0.2</v>
      </c>
      <c r="L62" s="236" t="s">
        <v>160</v>
      </c>
      <c r="M62" s="236" t="s">
        <v>740</v>
      </c>
      <c r="N62" s="236">
        <v>602</v>
      </c>
      <c r="O62" s="259">
        <v>3302.96</v>
      </c>
    </row>
    <row r="63" spans="1:15" ht="28.7" hidden="1" customHeight="1" x14ac:dyDescent="0.25">
      <c r="A63" s="624"/>
      <c r="B63" s="452"/>
      <c r="C63" s="292"/>
      <c r="D63" s="452"/>
      <c r="E63" s="452"/>
      <c r="F63" s="452"/>
      <c r="G63" s="378" t="e">
        <f t="shared" si="5"/>
        <v>#N/A</v>
      </c>
      <c r="H63" s="492"/>
      <c r="I63" s="155" t="e">
        <f t="shared" si="7"/>
        <v>#N/A</v>
      </c>
      <c r="J63" s="26">
        <f t="shared" si="6"/>
        <v>0.2</v>
      </c>
      <c r="L63" s="236" t="s">
        <v>161</v>
      </c>
      <c r="M63" s="236" t="s">
        <v>741</v>
      </c>
      <c r="N63" s="236">
        <v>908</v>
      </c>
      <c r="O63" s="259">
        <v>3779.56</v>
      </c>
    </row>
    <row r="64" spans="1:15" ht="28.7" hidden="1" customHeight="1" x14ac:dyDescent="0.25">
      <c r="A64" s="624"/>
      <c r="B64" s="452"/>
      <c r="C64" s="292"/>
      <c r="D64" s="452"/>
      <c r="E64" s="452"/>
      <c r="F64" s="452"/>
      <c r="G64" s="378" t="e">
        <f t="shared" si="5"/>
        <v>#N/A</v>
      </c>
      <c r="H64" s="492"/>
      <c r="I64" s="155" t="e">
        <f t="shared" si="7"/>
        <v>#N/A</v>
      </c>
      <c r="J64" s="26">
        <f t="shared" si="6"/>
        <v>0.2</v>
      </c>
      <c r="L64" s="236"/>
      <c r="M64" s="236"/>
      <c r="N64" s="259"/>
      <c r="O64" s="259"/>
    </row>
    <row r="65" spans="1:15" ht="28.7" hidden="1" customHeight="1" x14ac:dyDescent="0.25">
      <c r="A65" s="624"/>
      <c r="B65" s="452"/>
      <c r="C65" s="292"/>
      <c r="D65" s="452"/>
      <c r="E65" s="452"/>
      <c r="F65" s="452"/>
      <c r="G65" s="378" t="e">
        <f t="shared" si="5"/>
        <v>#N/A</v>
      </c>
      <c r="H65" s="492"/>
      <c r="I65" s="155" t="e">
        <f t="shared" si="7"/>
        <v>#N/A</v>
      </c>
      <c r="J65" s="26">
        <f t="shared" si="6"/>
        <v>0.2</v>
      </c>
      <c r="L65" s="236"/>
      <c r="M65" s="236"/>
      <c r="N65" s="236"/>
      <c r="O65" s="259"/>
    </row>
    <row r="66" spans="1:15" ht="28.7" hidden="1" customHeight="1" x14ac:dyDescent="0.25">
      <c r="A66" s="624"/>
      <c r="B66" s="452"/>
      <c r="C66" s="292"/>
      <c r="D66" s="452"/>
      <c r="E66" s="452"/>
      <c r="F66" s="452"/>
      <c r="G66" s="378" t="e">
        <f t="shared" si="5"/>
        <v>#N/A</v>
      </c>
      <c r="H66" s="492"/>
      <c r="I66" s="155" t="e">
        <f t="shared" si="7"/>
        <v>#N/A</v>
      </c>
      <c r="J66" s="26">
        <f t="shared" si="6"/>
        <v>0.2</v>
      </c>
      <c r="L66" s="236"/>
      <c r="M66" s="236"/>
      <c r="N66" s="236"/>
      <c r="O66" s="259"/>
    </row>
    <row r="67" spans="1:15" ht="28.7" hidden="1" customHeight="1" x14ac:dyDescent="0.25">
      <c r="A67" s="624"/>
      <c r="B67" s="452"/>
      <c r="C67" s="292"/>
      <c r="D67" s="452"/>
      <c r="E67" s="452"/>
      <c r="F67" s="452"/>
      <c r="G67" s="378" t="e">
        <f t="shared" si="5"/>
        <v>#N/A</v>
      </c>
      <c r="H67" s="492"/>
      <c r="I67" s="155" t="e">
        <f t="shared" si="7"/>
        <v>#N/A</v>
      </c>
      <c r="J67" s="26">
        <f t="shared" si="6"/>
        <v>0.2</v>
      </c>
      <c r="L67" s="236"/>
      <c r="M67" s="236"/>
      <c r="N67" s="236"/>
      <c r="O67" s="259"/>
    </row>
    <row r="68" spans="1:15" ht="28.7" hidden="1" customHeight="1" x14ac:dyDescent="0.25">
      <c r="A68" s="624"/>
      <c r="B68" s="452"/>
      <c r="C68" s="292"/>
      <c r="D68" s="452"/>
      <c r="E68" s="452"/>
      <c r="F68" s="452"/>
      <c r="G68" s="378" t="e">
        <f t="shared" si="5"/>
        <v>#N/A</v>
      </c>
      <c r="H68" s="492"/>
      <c r="I68" s="155" t="e">
        <f t="shared" si="7"/>
        <v>#N/A</v>
      </c>
      <c r="J68" s="26">
        <f t="shared" si="6"/>
        <v>0.2</v>
      </c>
      <c r="L68" s="236"/>
      <c r="M68" s="236"/>
      <c r="N68" s="236"/>
      <c r="O68" s="259"/>
    </row>
    <row r="69" spans="1:15" ht="28.7" hidden="1" customHeight="1" x14ac:dyDescent="0.25">
      <c r="A69" s="624"/>
      <c r="B69" s="452"/>
      <c r="C69" s="292"/>
      <c r="D69" s="452"/>
      <c r="E69" s="452"/>
      <c r="F69" s="452"/>
      <c r="G69" s="378" t="e">
        <f t="shared" si="5"/>
        <v>#N/A</v>
      </c>
      <c r="H69" s="492"/>
      <c r="I69" s="155" t="e">
        <f t="shared" si="7"/>
        <v>#N/A</v>
      </c>
      <c r="J69" s="26">
        <f t="shared" si="6"/>
        <v>0.2</v>
      </c>
      <c r="L69" s="236"/>
      <c r="M69" s="236"/>
      <c r="N69" s="236"/>
      <c r="O69" s="259"/>
    </row>
    <row r="70" spans="1:15" ht="28.7" hidden="1" customHeight="1" x14ac:dyDescent="0.25">
      <c r="A70" s="624"/>
      <c r="B70" s="452"/>
      <c r="C70" s="292"/>
      <c r="D70" s="452"/>
      <c r="E70" s="452"/>
      <c r="F70" s="452"/>
      <c r="G70" s="378" t="e">
        <f t="shared" si="5"/>
        <v>#N/A</v>
      </c>
      <c r="H70" s="492"/>
      <c r="I70" s="155" t="e">
        <f t="shared" si="7"/>
        <v>#N/A</v>
      </c>
      <c r="J70" s="26">
        <f t="shared" si="6"/>
        <v>0.2</v>
      </c>
      <c r="L70" s="236"/>
      <c r="M70" s="236"/>
      <c r="N70" s="236"/>
      <c r="O70" s="259"/>
    </row>
    <row r="71" spans="1:15" ht="28.7" hidden="1" customHeight="1" x14ac:dyDescent="0.25">
      <c r="A71" s="624"/>
      <c r="B71" s="452"/>
      <c r="C71" s="292"/>
      <c r="D71" s="452"/>
      <c r="E71" s="452"/>
      <c r="F71" s="452"/>
      <c r="G71" s="378" t="e">
        <f t="shared" si="5"/>
        <v>#N/A</v>
      </c>
      <c r="H71" s="492"/>
      <c r="I71" s="155" t="e">
        <f t="shared" si="7"/>
        <v>#N/A</v>
      </c>
      <c r="J71" s="26">
        <f t="shared" si="6"/>
        <v>0.2</v>
      </c>
      <c r="L71" s="236"/>
      <c r="M71" s="236"/>
      <c r="N71" s="236"/>
      <c r="O71" s="259"/>
    </row>
    <row r="72" spans="1:15" ht="28.7" hidden="1" customHeight="1" x14ac:dyDescent="0.25">
      <c r="A72" s="624"/>
      <c r="B72" s="452"/>
      <c r="C72" s="292"/>
      <c r="D72" s="452"/>
      <c r="E72" s="452"/>
      <c r="F72" s="452"/>
      <c r="G72" s="378" t="e">
        <f t="shared" si="5"/>
        <v>#N/A</v>
      </c>
      <c r="H72" s="492"/>
      <c r="I72" s="155" t="e">
        <f t="shared" si="7"/>
        <v>#N/A</v>
      </c>
      <c r="J72" s="26">
        <f t="shared" si="6"/>
        <v>0.2</v>
      </c>
      <c r="L72" s="236"/>
      <c r="M72" s="236"/>
      <c r="N72" s="236"/>
      <c r="O72" s="259"/>
    </row>
    <row r="73" spans="1:15" ht="28.7" hidden="1" customHeight="1" x14ac:dyDescent="0.25">
      <c r="A73" s="823"/>
      <c r="B73" s="824"/>
      <c r="C73" s="294"/>
      <c r="D73" s="824"/>
      <c r="E73" s="824"/>
      <c r="F73" s="824"/>
      <c r="G73" s="378" t="e">
        <f t="shared" si="5"/>
        <v>#N/A</v>
      </c>
      <c r="H73" s="492"/>
      <c r="I73" s="155" t="e">
        <f t="shared" si="7"/>
        <v>#N/A</v>
      </c>
      <c r="J73" s="26">
        <f t="shared" si="6"/>
        <v>0.2</v>
      </c>
      <c r="L73" s="236"/>
      <c r="M73" s="236"/>
      <c r="N73" s="236"/>
      <c r="O73" s="259"/>
    </row>
    <row r="74" spans="1:15" ht="28.7" hidden="1" customHeight="1" x14ac:dyDescent="0.25">
      <c r="A74" s="823"/>
      <c r="B74" s="824"/>
      <c r="C74" s="294"/>
      <c r="D74" s="824"/>
      <c r="E74" s="824"/>
      <c r="F74" s="824"/>
      <c r="G74" s="378" t="e">
        <f t="shared" si="5"/>
        <v>#N/A</v>
      </c>
      <c r="H74" s="492"/>
      <c r="I74" s="155" t="e">
        <f t="shared" si="7"/>
        <v>#N/A</v>
      </c>
      <c r="J74" s="26">
        <f t="shared" si="6"/>
        <v>0.2</v>
      </c>
      <c r="L74" s="236"/>
      <c r="M74" s="236"/>
      <c r="N74" s="236"/>
      <c r="O74" s="259"/>
    </row>
    <row r="75" spans="1:15" ht="28.7" hidden="1" customHeight="1" x14ac:dyDescent="0.25">
      <c r="A75" s="823"/>
      <c r="B75" s="824"/>
      <c r="C75" s="294"/>
      <c r="D75" s="824"/>
      <c r="E75" s="824"/>
      <c r="F75" s="824"/>
      <c r="G75" s="378" t="e">
        <f t="shared" si="5"/>
        <v>#N/A</v>
      </c>
      <c r="H75" s="492"/>
      <c r="I75" s="155" t="e">
        <f t="shared" si="7"/>
        <v>#N/A</v>
      </c>
      <c r="J75" s="26">
        <f t="shared" si="6"/>
        <v>0.2</v>
      </c>
      <c r="L75" s="236"/>
      <c r="M75" s="236"/>
      <c r="N75" s="236"/>
      <c r="O75" s="259"/>
    </row>
    <row r="76" spans="1:15" ht="28.7" hidden="1" customHeight="1" x14ac:dyDescent="0.25">
      <c r="A76" s="823"/>
      <c r="B76" s="824"/>
      <c r="C76" s="294"/>
      <c r="D76" s="824"/>
      <c r="E76" s="824"/>
      <c r="F76" s="824"/>
      <c r="G76" s="378" t="e">
        <f t="shared" si="5"/>
        <v>#N/A</v>
      </c>
      <c r="H76" s="492"/>
      <c r="I76" s="155" t="e">
        <f t="shared" si="7"/>
        <v>#N/A</v>
      </c>
      <c r="J76" s="26">
        <f t="shared" si="6"/>
        <v>0.2</v>
      </c>
      <c r="L76" s="236"/>
      <c r="M76" s="236"/>
      <c r="N76" s="236"/>
      <c r="O76" s="259"/>
    </row>
    <row r="77" spans="1:15" ht="28.7" hidden="1" customHeight="1" x14ac:dyDescent="0.25">
      <c r="A77" s="823"/>
      <c r="B77" s="824"/>
      <c r="C77" s="294"/>
      <c r="D77" s="824"/>
      <c r="E77" s="824"/>
      <c r="F77" s="824"/>
      <c r="G77" s="378" t="e">
        <f t="shared" si="5"/>
        <v>#N/A</v>
      </c>
      <c r="H77" s="492"/>
      <c r="I77" s="155" t="e">
        <f t="shared" si="7"/>
        <v>#N/A</v>
      </c>
      <c r="J77" s="26">
        <f t="shared" si="6"/>
        <v>0.2</v>
      </c>
      <c r="L77" s="236"/>
      <c r="M77" s="236"/>
      <c r="N77" s="236"/>
      <c r="O77" s="259"/>
    </row>
    <row r="78" spans="1:15" ht="28.7" hidden="1" customHeight="1" x14ac:dyDescent="0.25">
      <c r="A78" s="823"/>
      <c r="B78" s="824"/>
      <c r="C78" s="294"/>
      <c r="D78" s="824"/>
      <c r="E78" s="824"/>
      <c r="F78" s="824"/>
      <c r="G78" s="378" t="e">
        <f t="shared" si="5"/>
        <v>#N/A</v>
      </c>
      <c r="H78" s="492"/>
      <c r="I78" s="155" t="e">
        <f t="shared" si="7"/>
        <v>#N/A</v>
      </c>
      <c r="J78" s="26">
        <f t="shared" si="6"/>
        <v>0.2</v>
      </c>
      <c r="L78" s="236"/>
      <c r="M78" s="236"/>
      <c r="N78" s="236"/>
      <c r="O78" s="259"/>
    </row>
    <row r="79" spans="1:15" ht="28.7" hidden="1" customHeight="1" x14ac:dyDescent="0.25">
      <c r="A79" s="823"/>
      <c r="B79" s="824"/>
      <c r="C79" s="294"/>
      <c r="D79" s="824"/>
      <c r="E79" s="824"/>
      <c r="F79" s="824"/>
      <c r="G79" s="378" t="e">
        <f t="shared" si="5"/>
        <v>#N/A</v>
      </c>
      <c r="H79" s="492"/>
      <c r="I79" s="155" t="e">
        <f t="shared" si="7"/>
        <v>#N/A</v>
      </c>
      <c r="J79" s="26">
        <f t="shared" si="6"/>
        <v>0.2</v>
      </c>
      <c r="L79" s="236"/>
      <c r="M79" s="236"/>
      <c r="N79" s="236"/>
      <c r="O79" s="259"/>
    </row>
    <row r="80" spans="1:15" ht="28.7" hidden="1" customHeight="1" x14ac:dyDescent="0.25">
      <c r="A80" s="823"/>
      <c r="B80" s="824"/>
      <c r="C80" s="294"/>
      <c r="D80" s="824"/>
      <c r="E80" s="824"/>
      <c r="F80" s="824"/>
      <c r="G80" s="378" t="e">
        <f t="shared" si="5"/>
        <v>#N/A</v>
      </c>
      <c r="H80" s="492"/>
      <c r="I80" s="155" t="e">
        <f t="shared" si="7"/>
        <v>#N/A</v>
      </c>
      <c r="J80" s="26">
        <f t="shared" si="6"/>
        <v>0.2</v>
      </c>
      <c r="L80" s="236"/>
      <c r="M80" s="236"/>
      <c r="N80" s="236"/>
      <c r="O80" s="259"/>
    </row>
    <row r="81" spans="1:15" ht="28.7" hidden="1" customHeight="1" x14ac:dyDescent="0.25">
      <c r="A81" s="823"/>
      <c r="B81" s="824"/>
      <c r="C81" s="294"/>
      <c r="D81" s="824"/>
      <c r="E81" s="824"/>
      <c r="F81" s="824"/>
      <c r="G81" s="378" t="e">
        <f t="shared" si="5"/>
        <v>#N/A</v>
      </c>
      <c r="H81" s="492"/>
      <c r="I81" s="155" t="e">
        <f t="shared" si="7"/>
        <v>#N/A</v>
      </c>
      <c r="J81" s="26">
        <f t="shared" si="6"/>
        <v>0.2</v>
      </c>
      <c r="L81" s="236"/>
      <c r="M81" s="236"/>
      <c r="N81" s="236"/>
      <c r="O81" s="259"/>
    </row>
    <row r="82" spans="1:15" ht="28.7" hidden="1" customHeight="1" x14ac:dyDescent="0.25">
      <c r="A82" s="823"/>
      <c r="B82" s="824"/>
      <c r="C82" s="294"/>
      <c r="D82" s="824"/>
      <c r="E82" s="824"/>
      <c r="F82" s="824"/>
      <c r="G82" s="378" t="e">
        <f t="shared" si="5"/>
        <v>#N/A</v>
      </c>
      <c r="H82" s="492"/>
      <c r="I82" s="155" t="e">
        <f t="shared" si="7"/>
        <v>#N/A</v>
      </c>
      <c r="J82" s="26">
        <f t="shared" si="6"/>
        <v>0.2</v>
      </c>
      <c r="L82" s="236"/>
      <c r="M82" s="236"/>
      <c r="N82" s="236"/>
      <c r="O82" s="259"/>
    </row>
    <row r="83" spans="1:15" ht="28.7" hidden="1" customHeight="1" x14ac:dyDescent="0.25">
      <c r="A83" s="823"/>
      <c r="B83" s="824"/>
      <c r="C83" s="294"/>
      <c r="D83" s="824"/>
      <c r="E83" s="824"/>
      <c r="F83" s="824"/>
      <c r="G83" s="378" t="e">
        <f t="shared" si="5"/>
        <v>#N/A</v>
      </c>
      <c r="H83" s="492"/>
      <c r="I83" s="155" t="e">
        <f t="shared" si="7"/>
        <v>#N/A</v>
      </c>
      <c r="J83" s="26">
        <f t="shared" si="6"/>
        <v>0.2</v>
      </c>
      <c r="L83" s="236"/>
      <c r="M83" s="236"/>
      <c r="N83" s="236"/>
      <c r="O83" s="259"/>
    </row>
    <row r="84" spans="1:15" ht="28.7" hidden="1" customHeight="1" x14ac:dyDescent="0.25">
      <c r="A84" s="823"/>
      <c r="B84" s="824"/>
      <c r="C84" s="294"/>
      <c r="D84" s="824"/>
      <c r="E84" s="824"/>
      <c r="F84" s="824"/>
      <c r="G84" s="378" t="e">
        <f t="shared" si="5"/>
        <v>#N/A</v>
      </c>
      <c r="H84" s="492"/>
      <c r="I84" s="155" t="e">
        <f t="shared" si="7"/>
        <v>#N/A</v>
      </c>
      <c r="J84" s="26">
        <f t="shared" si="6"/>
        <v>0.2</v>
      </c>
      <c r="L84" s="236"/>
      <c r="M84" s="236"/>
      <c r="N84" s="236"/>
      <c r="O84" s="259"/>
    </row>
    <row r="85" spans="1:15" ht="28.7" hidden="1" customHeight="1" x14ac:dyDescent="0.25">
      <c r="A85" s="823"/>
      <c r="B85" s="824"/>
      <c r="C85" s="294"/>
      <c r="D85" s="824"/>
      <c r="E85" s="824"/>
      <c r="F85" s="824"/>
      <c r="G85" s="378" t="e">
        <f t="shared" si="5"/>
        <v>#N/A</v>
      </c>
      <c r="H85" s="492"/>
      <c r="I85" s="155" t="e">
        <f t="shared" si="7"/>
        <v>#N/A</v>
      </c>
      <c r="J85" s="26">
        <f t="shared" si="6"/>
        <v>0.2</v>
      </c>
      <c r="L85" s="236"/>
      <c r="M85" s="236"/>
      <c r="N85" s="236"/>
      <c r="O85" s="259"/>
    </row>
    <row r="86" spans="1:15" ht="28.7" hidden="1" customHeight="1" x14ac:dyDescent="0.25">
      <c r="A86" s="823"/>
      <c r="B86" s="824"/>
      <c r="C86" s="294"/>
      <c r="D86" s="824"/>
      <c r="E86" s="824"/>
      <c r="F86" s="824"/>
      <c r="G86" s="378" t="e">
        <f t="shared" si="5"/>
        <v>#N/A</v>
      </c>
      <c r="H86" s="492"/>
      <c r="I86" s="155" t="e">
        <f t="shared" si="7"/>
        <v>#N/A</v>
      </c>
      <c r="J86" s="26">
        <f t="shared" si="6"/>
        <v>0.2</v>
      </c>
      <c r="L86" s="236"/>
      <c r="M86" s="236"/>
      <c r="N86" s="236"/>
      <c r="O86" s="259"/>
    </row>
    <row r="87" spans="1:15" ht="28.7" hidden="1" customHeight="1" x14ac:dyDescent="0.25">
      <c r="A87" s="823"/>
      <c r="B87" s="824"/>
      <c r="C87" s="294"/>
      <c r="D87" s="824"/>
      <c r="E87" s="824"/>
      <c r="F87" s="824"/>
      <c r="G87" s="378" t="e">
        <f t="shared" si="5"/>
        <v>#N/A</v>
      </c>
      <c r="H87" s="492"/>
      <c r="I87" s="155" t="e">
        <f t="shared" si="7"/>
        <v>#N/A</v>
      </c>
      <c r="J87" s="26">
        <f t="shared" si="6"/>
        <v>0.2</v>
      </c>
      <c r="L87" s="236"/>
      <c r="M87" s="236"/>
      <c r="N87" s="236"/>
      <c r="O87" s="259"/>
    </row>
    <row r="88" spans="1:15" ht="28.7" hidden="1" customHeight="1" x14ac:dyDescent="0.25">
      <c r="A88" s="823"/>
      <c r="B88" s="824"/>
      <c r="C88" s="294"/>
      <c r="D88" s="824"/>
      <c r="E88" s="824"/>
      <c r="F88" s="824"/>
      <c r="G88" s="378" t="e">
        <f t="shared" si="5"/>
        <v>#N/A</v>
      </c>
      <c r="H88" s="492"/>
      <c r="I88" s="155" t="e">
        <f t="shared" si="7"/>
        <v>#N/A</v>
      </c>
      <c r="J88" s="26">
        <f t="shared" si="6"/>
        <v>0.2</v>
      </c>
      <c r="L88" s="236"/>
      <c r="M88" s="236"/>
      <c r="N88" s="236"/>
      <c r="O88" s="259"/>
    </row>
    <row r="89" spans="1:15" ht="28.7" hidden="1" customHeight="1" x14ac:dyDescent="0.25">
      <c r="A89" s="823"/>
      <c r="B89" s="824"/>
      <c r="C89" s="294"/>
      <c r="D89" s="824"/>
      <c r="E89" s="824"/>
      <c r="F89" s="824"/>
      <c r="G89" s="378" t="e">
        <f t="shared" si="5"/>
        <v>#N/A</v>
      </c>
      <c r="H89" s="492"/>
      <c r="I89" s="155" t="e">
        <f t="shared" si="7"/>
        <v>#N/A</v>
      </c>
      <c r="J89" s="26">
        <f t="shared" si="6"/>
        <v>0.2</v>
      </c>
      <c r="L89" s="236"/>
      <c r="M89" s="236"/>
      <c r="N89" s="236"/>
      <c r="O89" s="259"/>
    </row>
    <row r="90" spans="1:15" ht="28.7" hidden="1" customHeight="1" x14ac:dyDescent="0.25">
      <c r="A90" s="823"/>
      <c r="B90" s="824"/>
      <c r="C90" s="294"/>
      <c r="D90" s="824"/>
      <c r="E90" s="824"/>
      <c r="F90" s="824"/>
      <c r="G90" s="378" t="e">
        <f t="shared" si="5"/>
        <v>#N/A</v>
      </c>
      <c r="H90" s="492"/>
      <c r="I90" s="155" t="e">
        <f t="shared" si="7"/>
        <v>#N/A</v>
      </c>
      <c r="J90" s="26">
        <f t="shared" si="6"/>
        <v>0.2</v>
      </c>
      <c r="L90" s="236"/>
      <c r="M90" s="236"/>
      <c r="N90" s="236"/>
      <c r="O90" s="259"/>
    </row>
    <row r="91" spans="1:15" ht="28.7" hidden="1" customHeight="1" x14ac:dyDescent="0.25">
      <c r="A91" s="823"/>
      <c r="B91" s="824"/>
      <c r="C91" s="294"/>
      <c r="D91" s="824"/>
      <c r="E91" s="824"/>
      <c r="F91" s="824"/>
      <c r="G91" s="378" t="e">
        <f t="shared" si="5"/>
        <v>#N/A</v>
      </c>
      <c r="H91" s="492"/>
      <c r="I91" s="155" t="e">
        <f t="shared" si="7"/>
        <v>#N/A</v>
      </c>
      <c r="J91" s="26">
        <f t="shared" si="6"/>
        <v>0.2</v>
      </c>
      <c r="L91" s="236"/>
      <c r="M91" s="236"/>
      <c r="N91" s="236"/>
      <c r="O91" s="259"/>
    </row>
    <row r="92" spans="1:15" ht="28.7" hidden="1" customHeight="1" x14ac:dyDescent="0.25">
      <c r="A92" s="823"/>
      <c r="B92" s="824"/>
      <c r="C92" s="294"/>
      <c r="D92" s="824"/>
      <c r="E92" s="824"/>
      <c r="F92" s="824"/>
      <c r="G92" s="378" t="e">
        <f t="shared" si="5"/>
        <v>#N/A</v>
      </c>
      <c r="H92" s="492"/>
      <c r="I92" s="155" t="e">
        <f t="shared" si="7"/>
        <v>#N/A</v>
      </c>
      <c r="J92" s="26">
        <f t="shared" si="6"/>
        <v>0.2</v>
      </c>
      <c r="L92" s="236"/>
      <c r="M92" s="236"/>
      <c r="N92" s="236"/>
      <c r="O92" s="259"/>
    </row>
    <row r="93" spans="1:15" ht="28.7" hidden="1" customHeight="1" x14ac:dyDescent="0.25">
      <c r="A93" s="823"/>
      <c r="B93" s="824"/>
      <c r="C93" s="294"/>
      <c r="D93" s="824"/>
      <c r="E93" s="824"/>
      <c r="F93" s="824"/>
      <c r="G93" s="378" t="e">
        <f t="shared" si="5"/>
        <v>#N/A</v>
      </c>
      <c r="H93" s="492"/>
      <c r="I93" s="155" t="e">
        <f t="shared" si="7"/>
        <v>#N/A</v>
      </c>
      <c r="J93" s="26">
        <f t="shared" si="6"/>
        <v>0.2</v>
      </c>
      <c r="L93" s="236"/>
      <c r="M93" s="236"/>
      <c r="N93" s="236"/>
      <c r="O93" s="259"/>
    </row>
    <row r="94" spans="1:15" ht="28.7" hidden="1" customHeight="1" x14ac:dyDescent="0.25">
      <c r="A94" s="823"/>
      <c r="B94" s="824"/>
      <c r="C94" s="294"/>
      <c r="D94" s="824"/>
      <c r="E94" s="824"/>
      <c r="F94" s="824"/>
      <c r="G94" s="378" t="e">
        <f t="shared" si="5"/>
        <v>#N/A</v>
      </c>
      <c r="H94" s="492"/>
      <c r="I94" s="155" t="e">
        <f t="shared" si="7"/>
        <v>#N/A</v>
      </c>
      <c r="J94" s="26">
        <f t="shared" si="6"/>
        <v>0.2</v>
      </c>
      <c r="L94" s="236"/>
      <c r="M94" s="236"/>
      <c r="N94" s="236"/>
      <c r="O94" s="259"/>
    </row>
    <row r="95" spans="1:15" ht="28.7" hidden="1" customHeight="1" x14ac:dyDescent="0.25">
      <c r="A95" s="823"/>
      <c r="B95" s="824"/>
      <c r="C95" s="294"/>
      <c r="D95" s="824"/>
      <c r="E95" s="824"/>
      <c r="F95" s="824"/>
      <c r="G95" s="378" t="e">
        <f t="shared" si="5"/>
        <v>#N/A</v>
      </c>
      <c r="H95" s="492"/>
      <c r="I95" s="155" t="e">
        <f t="shared" si="7"/>
        <v>#N/A</v>
      </c>
      <c r="J95" s="26">
        <f t="shared" si="6"/>
        <v>0.2</v>
      </c>
      <c r="L95" s="236"/>
      <c r="M95" s="236"/>
      <c r="N95" s="236"/>
      <c r="O95" s="259"/>
    </row>
    <row r="96" spans="1:15" ht="28.7" hidden="1" customHeight="1" x14ac:dyDescent="0.25">
      <c r="A96" s="823"/>
      <c r="B96" s="824"/>
      <c r="C96" s="294"/>
      <c r="D96" s="824"/>
      <c r="E96" s="824"/>
      <c r="F96" s="824"/>
      <c r="G96" s="378" t="e">
        <f t="shared" si="5"/>
        <v>#N/A</v>
      </c>
      <c r="H96" s="492"/>
      <c r="I96" s="155" t="e">
        <f t="shared" si="7"/>
        <v>#N/A</v>
      </c>
      <c r="J96" s="26">
        <f t="shared" si="6"/>
        <v>0.2</v>
      </c>
      <c r="L96" s="236"/>
      <c r="M96" s="236"/>
      <c r="N96" s="236"/>
      <c r="O96" s="259"/>
    </row>
    <row r="97" spans="1:15" ht="28.7" hidden="1" customHeight="1" x14ac:dyDescent="0.25">
      <c r="A97" s="823"/>
      <c r="B97" s="824"/>
      <c r="C97" s="294"/>
      <c r="D97" s="824"/>
      <c r="E97" s="824"/>
      <c r="F97" s="824"/>
      <c r="G97" s="378" t="e">
        <f t="shared" si="5"/>
        <v>#N/A</v>
      </c>
      <c r="H97" s="492"/>
      <c r="I97" s="155" t="e">
        <f t="shared" si="7"/>
        <v>#N/A</v>
      </c>
      <c r="J97" s="26">
        <f t="shared" si="6"/>
        <v>0.2</v>
      </c>
      <c r="L97" s="236"/>
      <c r="M97" s="236"/>
      <c r="N97" s="236"/>
      <c r="O97" s="259"/>
    </row>
    <row r="98" spans="1:15" ht="28.7" hidden="1" customHeight="1" x14ac:dyDescent="0.25">
      <c r="A98" s="823"/>
      <c r="B98" s="824"/>
      <c r="C98" s="294"/>
      <c r="D98" s="824"/>
      <c r="E98" s="824"/>
      <c r="F98" s="824"/>
      <c r="G98" s="378" t="e">
        <f t="shared" si="5"/>
        <v>#N/A</v>
      </c>
      <c r="H98" s="492"/>
      <c r="I98" s="155" t="e">
        <f t="shared" si="7"/>
        <v>#N/A</v>
      </c>
      <c r="J98" s="26">
        <f t="shared" si="6"/>
        <v>0.2</v>
      </c>
      <c r="L98" s="236"/>
      <c r="M98" s="236"/>
      <c r="N98" s="236"/>
      <c r="O98" s="259"/>
    </row>
    <row r="99" spans="1:15" ht="28.7" hidden="1" customHeight="1" x14ac:dyDescent="0.25">
      <c r="A99" s="823"/>
      <c r="B99" s="824"/>
      <c r="C99" s="294"/>
      <c r="D99" s="824"/>
      <c r="E99" s="824"/>
      <c r="F99" s="824"/>
      <c r="G99" s="378" t="e">
        <f t="shared" si="5"/>
        <v>#N/A</v>
      </c>
      <c r="H99" s="492"/>
      <c r="I99" s="155" t="e">
        <f t="shared" si="7"/>
        <v>#N/A</v>
      </c>
      <c r="J99" s="26">
        <f t="shared" si="6"/>
        <v>0.2</v>
      </c>
      <c r="L99" s="236"/>
      <c r="M99" s="236"/>
      <c r="N99" s="259"/>
      <c r="O99" s="259"/>
    </row>
    <row r="100" spans="1:15" ht="28.7" hidden="1" customHeight="1" x14ac:dyDescent="0.25">
      <c r="A100" s="823"/>
      <c r="B100" s="824"/>
      <c r="C100" s="294"/>
      <c r="D100" s="824"/>
      <c r="E100" s="824"/>
      <c r="F100" s="824"/>
      <c r="G100" s="378" t="e">
        <f t="shared" si="5"/>
        <v>#N/A</v>
      </c>
      <c r="H100" s="492"/>
      <c r="I100" s="155" t="e">
        <f t="shared" si="7"/>
        <v>#N/A</v>
      </c>
      <c r="J100" s="26">
        <f t="shared" si="6"/>
        <v>0.2</v>
      </c>
      <c r="L100" s="236"/>
      <c r="M100" s="236"/>
      <c r="N100" s="259"/>
      <c r="O100" s="259"/>
    </row>
    <row r="101" spans="1:15" ht="28.7" hidden="1" customHeight="1" x14ac:dyDescent="0.25">
      <c r="A101" s="823"/>
      <c r="B101" s="824"/>
      <c r="C101" s="294"/>
      <c r="D101" s="824"/>
      <c r="E101" s="824"/>
      <c r="F101" s="824"/>
      <c r="G101" s="378" t="e">
        <f t="shared" si="5"/>
        <v>#N/A</v>
      </c>
      <c r="H101" s="492"/>
      <c r="I101" s="155" t="e">
        <f t="shared" si="7"/>
        <v>#N/A</v>
      </c>
      <c r="J101" s="26">
        <f t="shared" si="6"/>
        <v>0.2</v>
      </c>
      <c r="L101" s="236"/>
      <c r="M101" s="236"/>
      <c r="N101" s="259"/>
      <c r="O101" s="259"/>
    </row>
    <row r="102" spans="1:15" ht="28.7" hidden="1" customHeight="1" x14ac:dyDescent="0.25">
      <c r="A102" s="823"/>
      <c r="B102" s="824"/>
      <c r="C102" s="294"/>
      <c r="D102" s="824"/>
      <c r="E102" s="824"/>
      <c r="F102" s="824"/>
      <c r="G102" s="378" t="e">
        <f t="shared" si="5"/>
        <v>#N/A</v>
      </c>
      <c r="H102" s="492"/>
      <c r="I102" s="155" t="e">
        <f t="shared" si="7"/>
        <v>#N/A</v>
      </c>
      <c r="J102" s="26">
        <f t="shared" si="6"/>
        <v>0.2</v>
      </c>
      <c r="L102" s="236"/>
      <c r="M102" s="236"/>
      <c r="N102" s="259"/>
      <c r="O102" s="259"/>
    </row>
    <row r="103" spans="1:15" ht="28.7" hidden="1" customHeight="1" x14ac:dyDescent="0.25">
      <c r="A103" s="823"/>
      <c r="B103" s="824"/>
      <c r="C103" s="294"/>
      <c r="D103" s="824"/>
      <c r="E103" s="824"/>
      <c r="F103" s="824"/>
      <c r="G103" s="378" t="e">
        <f t="shared" si="5"/>
        <v>#N/A</v>
      </c>
      <c r="H103" s="492"/>
      <c r="I103" s="155" t="e">
        <f t="shared" si="7"/>
        <v>#N/A</v>
      </c>
      <c r="J103" s="26">
        <f t="shared" si="6"/>
        <v>0.2</v>
      </c>
      <c r="L103" s="236"/>
      <c r="M103" s="236"/>
      <c r="N103" s="259"/>
      <c r="O103" s="259"/>
    </row>
    <row r="104" spans="1:15" ht="28.7" hidden="1" customHeight="1" x14ac:dyDescent="0.25">
      <c r="A104" s="823"/>
      <c r="B104" s="824"/>
      <c r="C104" s="294"/>
      <c r="D104" s="824"/>
      <c r="E104" s="824"/>
      <c r="F104" s="824"/>
      <c r="G104" s="378" t="e">
        <f t="shared" si="5"/>
        <v>#N/A</v>
      </c>
      <c r="H104" s="492"/>
      <c r="I104" s="155" t="e">
        <f t="shared" si="7"/>
        <v>#N/A</v>
      </c>
      <c r="J104" s="26">
        <f t="shared" si="6"/>
        <v>0.2</v>
      </c>
      <c r="L104" s="236"/>
      <c r="M104" s="236"/>
      <c r="N104" s="236"/>
      <c r="O104" s="259"/>
    </row>
    <row r="105" spans="1:15" ht="28.7" hidden="1" customHeight="1" x14ac:dyDescent="0.25">
      <c r="A105" s="823"/>
      <c r="B105" s="824"/>
      <c r="C105" s="294"/>
      <c r="D105" s="824"/>
      <c r="E105" s="824"/>
      <c r="F105" s="824"/>
      <c r="G105" s="378" t="e">
        <f t="shared" si="5"/>
        <v>#N/A</v>
      </c>
      <c r="H105" s="492"/>
      <c r="I105" s="155" t="e">
        <f t="shared" si="7"/>
        <v>#N/A</v>
      </c>
      <c r="J105" s="26">
        <f t="shared" si="6"/>
        <v>0.2</v>
      </c>
      <c r="L105" s="236"/>
      <c r="M105" s="236"/>
      <c r="N105" s="236"/>
      <c r="O105" s="259"/>
    </row>
    <row r="106" spans="1:15" ht="28.7" hidden="1" customHeight="1" thickBot="1" x14ac:dyDescent="0.3">
      <c r="A106" s="825"/>
      <c r="B106" s="826"/>
      <c r="C106" s="295"/>
      <c r="D106" s="826"/>
      <c r="E106" s="826"/>
      <c r="F106" s="826"/>
      <c r="G106" s="717" t="e">
        <f t="shared" si="5"/>
        <v>#N/A</v>
      </c>
      <c r="H106" s="718"/>
      <c r="I106" s="155" t="e">
        <f t="shared" si="7"/>
        <v>#N/A</v>
      </c>
      <c r="J106" s="26">
        <f t="shared" si="6"/>
        <v>0.2</v>
      </c>
      <c r="L106" s="236"/>
      <c r="M106" s="236"/>
      <c r="N106" s="259"/>
      <c r="O106" s="259"/>
    </row>
    <row r="107" spans="1:15" ht="28.7" customHeight="1" x14ac:dyDescent="0.25">
      <c r="L107" s="236"/>
      <c r="M107" s="236"/>
      <c r="N107" s="259"/>
      <c r="O107" s="259"/>
    </row>
    <row r="108" spans="1:15" ht="28.7" customHeight="1" x14ac:dyDescent="0.25">
      <c r="L108" s="236"/>
      <c r="M108" s="236"/>
      <c r="N108" s="259"/>
      <c r="O108" s="259"/>
    </row>
    <row r="109" spans="1:15" ht="28.7" customHeight="1" x14ac:dyDescent="0.25">
      <c r="L109" s="236"/>
      <c r="M109" s="236"/>
      <c r="N109" s="259"/>
      <c r="O109" s="259"/>
    </row>
    <row r="110" spans="1:15" ht="28.7" customHeight="1" x14ac:dyDescent="0.25">
      <c r="L110" s="236"/>
      <c r="M110" s="236"/>
      <c r="N110" s="259"/>
      <c r="O110" s="259"/>
    </row>
    <row r="111" spans="1:15" ht="28.7" customHeight="1" x14ac:dyDescent="0.25">
      <c r="L111" s="236"/>
      <c r="M111" s="236"/>
      <c r="N111" s="259"/>
      <c r="O111" s="259"/>
    </row>
    <row r="112" spans="1:15" ht="28.7" customHeight="1" x14ac:dyDescent="0.25">
      <c r="L112" s="236"/>
      <c r="M112" s="236"/>
      <c r="N112" s="259"/>
      <c r="O112" s="259"/>
    </row>
    <row r="113" spans="12:15" ht="28.7" customHeight="1" x14ac:dyDescent="0.25">
      <c r="L113" s="236"/>
      <c r="M113" s="236"/>
      <c r="N113" s="259"/>
      <c r="O113" s="259"/>
    </row>
    <row r="114" spans="12:15" ht="28.7" customHeight="1" x14ac:dyDescent="0.25">
      <c r="L114" s="236"/>
      <c r="M114" s="236"/>
      <c r="N114" s="259"/>
      <c r="O114" s="259"/>
    </row>
    <row r="115" spans="12:15" ht="28.7" customHeight="1" x14ac:dyDescent="0.25">
      <c r="L115" s="236"/>
      <c r="M115" s="236"/>
      <c r="N115" s="259"/>
      <c r="O115" s="259"/>
    </row>
    <row r="116" spans="12:15" ht="28.7" customHeight="1" x14ac:dyDescent="0.25">
      <c r="L116" s="236"/>
      <c r="M116" s="236"/>
      <c r="N116" s="236"/>
      <c r="O116" s="259"/>
    </row>
    <row r="117" spans="12:15" ht="28.7" customHeight="1" x14ac:dyDescent="0.25">
      <c r="L117" s="236"/>
      <c r="M117" s="236"/>
      <c r="N117" s="236"/>
      <c r="O117" s="259"/>
    </row>
    <row r="118" spans="12:15" ht="28.7" customHeight="1" x14ac:dyDescent="0.25">
      <c r="L118" s="236"/>
      <c r="M118" s="236"/>
      <c r="N118" s="236"/>
      <c r="O118" s="259"/>
    </row>
    <row r="119" spans="12:15" ht="28.7" customHeight="1" x14ac:dyDescent="0.25">
      <c r="L119" s="236"/>
      <c r="M119" s="236"/>
      <c r="N119" s="259"/>
      <c r="O119" s="259"/>
    </row>
    <row r="120" spans="12:15" ht="28.7" customHeight="1" x14ac:dyDescent="0.25">
      <c r="L120" s="236"/>
      <c r="M120" s="236"/>
      <c r="N120" s="259"/>
      <c r="O120" s="259"/>
    </row>
    <row r="121" spans="12:15" ht="28.7" customHeight="1" x14ac:dyDescent="0.25">
      <c r="L121" s="236"/>
      <c r="M121" s="236"/>
      <c r="N121" s="259"/>
      <c r="O121" s="259"/>
    </row>
    <row r="122" spans="12:15" ht="28.7" customHeight="1" x14ac:dyDescent="0.25">
      <c r="L122" s="236"/>
      <c r="M122" s="236"/>
      <c r="N122" s="259"/>
      <c r="O122" s="259"/>
    </row>
    <row r="123" spans="12:15" ht="28.7" customHeight="1" x14ac:dyDescent="0.25">
      <c r="L123" s="236"/>
      <c r="M123" s="236"/>
      <c r="N123" s="259"/>
      <c r="O123" s="259"/>
    </row>
    <row r="124" spans="12:15" ht="28.7" customHeight="1" x14ac:dyDescent="0.25">
      <c r="L124" s="236"/>
      <c r="M124" s="236"/>
      <c r="N124" s="259"/>
      <c r="O124" s="259"/>
    </row>
    <row r="125" spans="12:15" ht="28.7" customHeight="1" x14ac:dyDescent="0.25">
      <c r="L125" s="236"/>
      <c r="M125" s="236"/>
      <c r="N125" s="259"/>
      <c r="O125" s="259"/>
    </row>
    <row r="126" spans="12:15" ht="28.7" customHeight="1" x14ac:dyDescent="0.25">
      <c r="L126" s="236"/>
      <c r="M126" s="236"/>
      <c r="N126" s="259"/>
      <c r="O126" s="259"/>
    </row>
    <row r="127" spans="12:15" ht="28.7" customHeight="1" x14ac:dyDescent="0.25">
      <c r="L127" s="236"/>
      <c r="M127" s="236"/>
      <c r="N127" s="259"/>
      <c r="O127" s="259"/>
    </row>
    <row r="128" spans="12:15" ht="28.7" customHeight="1" x14ac:dyDescent="0.25">
      <c r="L128" s="236"/>
      <c r="M128" s="236"/>
      <c r="N128" s="259"/>
      <c r="O128" s="259"/>
    </row>
    <row r="129" spans="12:15" ht="28.7" customHeight="1" x14ac:dyDescent="0.25">
      <c r="L129" s="236"/>
      <c r="M129" s="236"/>
      <c r="N129" s="259"/>
      <c r="O129" s="259"/>
    </row>
    <row r="130" spans="12:15" ht="28.7" customHeight="1" x14ac:dyDescent="0.25">
      <c r="L130" s="236"/>
      <c r="M130" s="236"/>
      <c r="N130" s="259"/>
      <c r="O130" s="259"/>
    </row>
    <row r="131" spans="12:15" ht="28.7" customHeight="1" x14ac:dyDescent="0.25">
      <c r="L131" s="236"/>
      <c r="M131" s="236"/>
      <c r="N131" s="259"/>
      <c r="O131" s="259"/>
    </row>
    <row r="132" spans="12:15" ht="28.7" customHeight="1" x14ac:dyDescent="0.25">
      <c r="L132" s="236"/>
      <c r="M132" s="236"/>
      <c r="N132" s="259"/>
      <c r="O132" s="259"/>
    </row>
    <row r="133" spans="12:15" ht="28.7" customHeight="1" x14ac:dyDescent="0.25">
      <c r="L133" s="236"/>
      <c r="M133" s="236"/>
      <c r="N133" s="259"/>
      <c r="O133" s="259"/>
    </row>
    <row r="134" spans="12:15" ht="28.7" customHeight="1" x14ac:dyDescent="0.25">
      <c r="L134" s="236"/>
      <c r="M134" s="236"/>
      <c r="N134" s="259"/>
      <c r="O134" s="259"/>
    </row>
    <row r="135" spans="12:15" ht="28.7" customHeight="1" x14ac:dyDescent="0.25">
      <c r="L135" s="236"/>
      <c r="M135" s="236"/>
      <c r="N135" s="259"/>
      <c r="O135" s="259"/>
    </row>
    <row r="136" spans="12:15" ht="28.7" customHeight="1" x14ac:dyDescent="0.25">
      <c r="L136" s="236"/>
      <c r="M136" s="236"/>
      <c r="N136" s="259"/>
      <c r="O136" s="259"/>
    </row>
    <row r="137" spans="12:15" ht="28.7" customHeight="1" x14ac:dyDescent="0.25">
      <c r="L137" s="236"/>
      <c r="M137" s="236"/>
      <c r="N137" s="259"/>
      <c r="O137" s="259"/>
    </row>
    <row r="138" spans="12:15" ht="28.7" customHeight="1" x14ac:dyDescent="0.25">
      <c r="L138" s="236"/>
      <c r="M138" s="236"/>
      <c r="N138" s="259"/>
      <c r="O138" s="259"/>
    </row>
    <row r="139" spans="12:15" ht="28.7" customHeight="1" x14ac:dyDescent="0.25">
      <c r="L139" s="236"/>
      <c r="M139" s="236"/>
      <c r="N139" s="259"/>
      <c r="O139" s="259"/>
    </row>
    <row r="140" spans="12:15" ht="28.7" customHeight="1" x14ac:dyDescent="0.25">
      <c r="L140" s="236"/>
      <c r="M140" s="236"/>
      <c r="N140" s="259"/>
      <c r="O140" s="259"/>
    </row>
    <row r="141" spans="12:15" ht="28.7" customHeight="1" x14ac:dyDescent="0.25">
      <c r="L141" s="236"/>
      <c r="M141" s="236"/>
      <c r="N141" s="259"/>
      <c r="O141" s="259"/>
    </row>
    <row r="142" spans="12:15" ht="28.7" customHeight="1" x14ac:dyDescent="0.25">
      <c r="L142" s="236"/>
      <c r="M142" s="236"/>
      <c r="N142" s="259"/>
      <c r="O142" s="259"/>
    </row>
    <row r="143" spans="12:15" ht="28.7" customHeight="1" x14ac:dyDescent="0.25">
      <c r="L143" s="236"/>
      <c r="M143" s="236"/>
      <c r="N143" s="259"/>
      <c r="O143" s="259"/>
    </row>
    <row r="144" spans="12:15" ht="28.7" customHeight="1" x14ac:dyDescent="0.25">
      <c r="L144" s="236"/>
      <c r="M144" s="236"/>
      <c r="N144" s="259"/>
      <c r="O144" s="259"/>
    </row>
    <row r="145" spans="12:15" ht="28.7" customHeight="1" x14ac:dyDescent="0.25">
      <c r="L145" s="236"/>
      <c r="M145" s="236"/>
      <c r="N145" s="259"/>
      <c r="O145" s="259"/>
    </row>
    <row r="146" spans="12:15" ht="28.7" customHeight="1" x14ac:dyDescent="0.25">
      <c r="L146" s="236"/>
      <c r="M146" s="236"/>
      <c r="N146" s="259"/>
      <c r="O146" s="259"/>
    </row>
  </sheetData>
  <mergeCells count="283">
    <mergeCell ref="A106:B106"/>
    <mergeCell ref="D106:F106"/>
    <mergeCell ref="G106:H106"/>
    <mergeCell ref="A48:B48"/>
    <mergeCell ref="D48:F48"/>
    <mergeCell ref="A49:B49"/>
    <mergeCell ref="D49:F49"/>
    <mergeCell ref="A50:B50"/>
    <mergeCell ref="D50:F50"/>
    <mergeCell ref="A51:B51"/>
    <mergeCell ref="A104:B104"/>
    <mergeCell ref="D104:F104"/>
    <mergeCell ref="G104:H104"/>
    <mergeCell ref="A105:B105"/>
    <mergeCell ref="D105:F105"/>
    <mergeCell ref="G105:H105"/>
    <mergeCell ref="A102:B102"/>
    <mergeCell ref="D102:F102"/>
    <mergeCell ref="G102:H102"/>
    <mergeCell ref="A103:B103"/>
    <mergeCell ref="D103:F103"/>
    <mergeCell ref="G103:H103"/>
    <mergeCell ref="A100:B100"/>
    <mergeCell ref="D100:F100"/>
    <mergeCell ref="G100:H100"/>
    <mergeCell ref="A101:B101"/>
    <mergeCell ref="D101:F101"/>
    <mergeCell ref="G101:H101"/>
    <mergeCell ref="A98:B98"/>
    <mergeCell ref="D98:F98"/>
    <mergeCell ref="G98:H98"/>
    <mergeCell ref="A99:B99"/>
    <mergeCell ref="D99:F99"/>
    <mergeCell ref="G99:H99"/>
    <mergeCell ref="A96:B96"/>
    <mergeCell ref="D96:F96"/>
    <mergeCell ref="G96:H96"/>
    <mergeCell ref="A97:B97"/>
    <mergeCell ref="D97:F97"/>
    <mergeCell ref="G97:H97"/>
    <mergeCell ref="A94:B94"/>
    <mergeCell ref="D94:F94"/>
    <mergeCell ref="G94:H94"/>
    <mergeCell ref="A95:B95"/>
    <mergeCell ref="D95:F95"/>
    <mergeCell ref="G95:H95"/>
    <mergeCell ref="A92:B92"/>
    <mergeCell ref="D92:F92"/>
    <mergeCell ref="G92:H92"/>
    <mergeCell ref="A93:B93"/>
    <mergeCell ref="D93:F93"/>
    <mergeCell ref="G93:H93"/>
    <mergeCell ref="A90:B90"/>
    <mergeCell ref="D90:F90"/>
    <mergeCell ref="G90:H90"/>
    <mergeCell ref="A91:B91"/>
    <mergeCell ref="D91:F91"/>
    <mergeCell ref="G91:H91"/>
    <mergeCell ref="A88:B88"/>
    <mergeCell ref="D88:F88"/>
    <mergeCell ref="G88:H88"/>
    <mergeCell ref="A89:B89"/>
    <mergeCell ref="D89:F89"/>
    <mergeCell ref="G89:H89"/>
    <mergeCell ref="A86:B86"/>
    <mergeCell ref="D86:F86"/>
    <mergeCell ref="G86:H86"/>
    <mergeCell ref="A87:B87"/>
    <mergeCell ref="D87:F87"/>
    <mergeCell ref="G87:H87"/>
    <mergeCell ref="A84:B84"/>
    <mergeCell ref="D84:F84"/>
    <mergeCell ref="G84:H84"/>
    <mergeCell ref="A85:B85"/>
    <mergeCell ref="D85:F85"/>
    <mergeCell ref="G85:H85"/>
    <mergeCell ref="A82:B82"/>
    <mergeCell ref="D82:F82"/>
    <mergeCell ref="G82:H82"/>
    <mergeCell ref="A83:B83"/>
    <mergeCell ref="D83:F83"/>
    <mergeCell ref="G83:H83"/>
    <mergeCell ref="A80:B80"/>
    <mergeCell ref="D80:F80"/>
    <mergeCell ref="G80:H80"/>
    <mergeCell ref="A81:B81"/>
    <mergeCell ref="D81:F81"/>
    <mergeCell ref="G81:H81"/>
    <mergeCell ref="A78:B78"/>
    <mergeCell ref="D78:F78"/>
    <mergeCell ref="G78:H78"/>
    <mergeCell ref="A79:B79"/>
    <mergeCell ref="D79:F79"/>
    <mergeCell ref="G79:H79"/>
    <mergeCell ref="A76:B76"/>
    <mergeCell ref="D76:F76"/>
    <mergeCell ref="G76:H76"/>
    <mergeCell ref="A77:B77"/>
    <mergeCell ref="D77:F77"/>
    <mergeCell ref="G77:H77"/>
    <mergeCell ref="A74:B74"/>
    <mergeCell ref="D74:F74"/>
    <mergeCell ref="G74:H74"/>
    <mergeCell ref="A75:B75"/>
    <mergeCell ref="D75:F75"/>
    <mergeCell ref="G75:H75"/>
    <mergeCell ref="A72:B72"/>
    <mergeCell ref="D72:F72"/>
    <mergeCell ref="G72:H72"/>
    <mergeCell ref="A73:B73"/>
    <mergeCell ref="D73:F73"/>
    <mergeCell ref="G73:H73"/>
    <mergeCell ref="A70:B70"/>
    <mergeCell ref="D70:F70"/>
    <mergeCell ref="G70:H70"/>
    <mergeCell ref="A71:B71"/>
    <mergeCell ref="D71:F71"/>
    <mergeCell ref="G71:H71"/>
    <mergeCell ref="A68:B68"/>
    <mergeCell ref="D68:F68"/>
    <mergeCell ref="G68:H68"/>
    <mergeCell ref="A69:B69"/>
    <mergeCell ref="D69:F69"/>
    <mergeCell ref="G69:H69"/>
    <mergeCell ref="A66:B66"/>
    <mergeCell ref="D66:F66"/>
    <mergeCell ref="G66:H66"/>
    <mergeCell ref="A67:B67"/>
    <mergeCell ref="D67:F67"/>
    <mergeCell ref="G67:H67"/>
    <mergeCell ref="A64:B64"/>
    <mergeCell ref="D64:F64"/>
    <mergeCell ref="G64:H64"/>
    <mergeCell ref="A65:B65"/>
    <mergeCell ref="D65:F65"/>
    <mergeCell ref="G65:H65"/>
    <mergeCell ref="A62:B62"/>
    <mergeCell ref="D62:F62"/>
    <mergeCell ref="G62:H62"/>
    <mergeCell ref="A63:B63"/>
    <mergeCell ref="D63:F63"/>
    <mergeCell ref="G63:H63"/>
    <mergeCell ref="A60:B60"/>
    <mergeCell ref="D60:F60"/>
    <mergeCell ref="G60:H60"/>
    <mergeCell ref="A61:B61"/>
    <mergeCell ref="D61:F61"/>
    <mergeCell ref="G61:H61"/>
    <mergeCell ref="A58:B58"/>
    <mergeCell ref="D58:F58"/>
    <mergeCell ref="G58:H58"/>
    <mergeCell ref="A59:B59"/>
    <mergeCell ref="D59:F59"/>
    <mergeCell ref="G59:H59"/>
    <mergeCell ref="A56:B56"/>
    <mergeCell ref="D56:F56"/>
    <mergeCell ref="G56:H56"/>
    <mergeCell ref="A57:B57"/>
    <mergeCell ref="D57:F57"/>
    <mergeCell ref="G57:H57"/>
    <mergeCell ref="A54:B54"/>
    <mergeCell ref="D54:F54"/>
    <mergeCell ref="G54:H54"/>
    <mergeCell ref="A55:B55"/>
    <mergeCell ref="D55:F55"/>
    <mergeCell ref="G55:H55"/>
    <mergeCell ref="A47:B47"/>
    <mergeCell ref="D47:F47"/>
    <mergeCell ref="G47:H47"/>
    <mergeCell ref="D51:F51"/>
    <mergeCell ref="A52:B52"/>
    <mergeCell ref="D52:F52"/>
    <mergeCell ref="A53:B53"/>
    <mergeCell ref="D53:F53"/>
    <mergeCell ref="G48:H48"/>
    <mergeCell ref="G49:H49"/>
    <mergeCell ref="G50:H50"/>
    <mergeCell ref="G51:H51"/>
    <mergeCell ref="G52:H52"/>
    <mergeCell ref="G53:H53"/>
    <mergeCell ref="A45:B45"/>
    <mergeCell ref="D45:F45"/>
    <mergeCell ref="G45:H45"/>
    <mergeCell ref="A46:B46"/>
    <mergeCell ref="D46:F46"/>
    <mergeCell ref="G46:H46"/>
    <mergeCell ref="A43:B43"/>
    <mergeCell ref="D43:F43"/>
    <mergeCell ref="G43:H43"/>
    <mergeCell ref="A44:B44"/>
    <mergeCell ref="D44:F44"/>
    <mergeCell ref="G44:H44"/>
    <mergeCell ref="A41:B41"/>
    <mergeCell ref="D41:F41"/>
    <mergeCell ref="G41:H41"/>
    <mergeCell ref="A42:B42"/>
    <mergeCell ref="D42:F42"/>
    <mergeCell ref="G42:H42"/>
    <mergeCell ref="A39:B39"/>
    <mergeCell ref="D39:F39"/>
    <mergeCell ref="G39:H39"/>
    <mergeCell ref="A40:B40"/>
    <mergeCell ref="D40:F40"/>
    <mergeCell ref="G40:H40"/>
    <mergeCell ref="A37:B37"/>
    <mergeCell ref="D37:F37"/>
    <mergeCell ref="G37:H37"/>
    <mergeCell ref="A38:B38"/>
    <mergeCell ref="D38:F38"/>
    <mergeCell ref="G38:H38"/>
    <mergeCell ref="A35:B35"/>
    <mergeCell ref="D35:F35"/>
    <mergeCell ref="G35:H35"/>
    <mergeCell ref="A36:B36"/>
    <mergeCell ref="D36:F36"/>
    <mergeCell ref="G36:H36"/>
    <mergeCell ref="A33:B33"/>
    <mergeCell ref="D33:F33"/>
    <mergeCell ref="G33:H33"/>
    <mergeCell ref="A34:B34"/>
    <mergeCell ref="D34:F34"/>
    <mergeCell ref="G34:H34"/>
    <mergeCell ref="A31:B31"/>
    <mergeCell ref="D31:F31"/>
    <mergeCell ref="G31:H31"/>
    <mergeCell ref="A32:B32"/>
    <mergeCell ref="D32:F32"/>
    <mergeCell ref="G32:H32"/>
    <mergeCell ref="A29:B29"/>
    <mergeCell ref="D29:F29"/>
    <mergeCell ref="G29:H29"/>
    <mergeCell ref="A30:B30"/>
    <mergeCell ref="D30:F30"/>
    <mergeCell ref="G30:H30"/>
    <mergeCell ref="A27:B27"/>
    <mergeCell ref="D27:F27"/>
    <mergeCell ref="G27:H27"/>
    <mergeCell ref="A28:B28"/>
    <mergeCell ref="D28:F28"/>
    <mergeCell ref="G28:H28"/>
    <mergeCell ref="A24:D24"/>
    <mergeCell ref="E24:F24"/>
    <mergeCell ref="G24:H24"/>
    <mergeCell ref="A25:B26"/>
    <mergeCell ref="C25:C26"/>
    <mergeCell ref="D25:F26"/>
    <mergeCell ref="G25:H26"/>
    <mergeCell ref="A20:C20"/>
    <mergeCell ref="E20:H20"/>
    <mergeCell ref="A21:C21"/>
    <mergeCell ref="E21:H21"/>
    <mergeCell ref="A22:C22"/>
    <mergeCell ref="E22:H22"/>
    <mergeCell ref="A17:C17"/>
    <mergeCell ref="E17:H17"/>
    <mergeCell ref="A18:C18"/>
    <mergeCell ref="E18:H18"/>
    <mergeCell ref="A19:C19"/>
    <mergeCell ref="E19:H19"/>
    <mergeCell ref="A13:C13"/>
    <mergeCell ref="D13:E13"/>
    <mergeCell ref="G13:H13"/>
    <mergeCell ref="A15:D15"/>
    <mergeCell ref="A16:C16"/>
    <mergeCell ref="E16:H16"/>
    <mergeCell ref="A12:C12"/>
    <mergeCell ref="D12:E12"/>
    <mergeCell ref="G12:H12"/>
    <mergeCell ref="A9:C9"/>
    <mergeCell ref="D9:E9"/>
    <mergeCell ref="G9:H9"/>
    <mergeCell ref="A10:C10"/>
    <mergeCell ref="D10:E10"/>
    <mergeCell ref="G10:H10"/>
    <mergeCell ref="D1:H2"/>
    <mergeCell ref="D4:H4"/>
    <mergeCell ref="D6:H6"/>
    <mergeCell ref="A8:C8"/>
    <mergeCell ref="D8:E8"/>
    <mergeCell ref="G8:H8"/>
    <mergeCell ref="A11:C11"/>
    <mergeCell ref="D11:E11"/>
    <mergeCell ref="G11:H11"/>
  </mergeCells>
  <pageMargins left="0.7" right="0.7" top="0.75" bottom="0.75" header="0.3" footer="0.3"/>
  <pageSetup orientation="portrait" r:id="rId1"/>
  <headerFooter>
    <oddHeader>&amp;C&amp;16DOOSAN INFRACORE CONSTRUCTION EQUIPMENT PRICE PAGES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O146"/>
  <sheetViews>
    <sheetView view="pageLayout" zoomScaleNormal="100" workbookViewId="0">
      <selection activeCell="I85" sqref="I1:O1048576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9" width="11.140625" style="27" hidden="1" customWidth="1"/>
    <col min="10" max="10" width="10.85546875" style="27" hidden="1" customWidth="1"/>
    <col min="11" max="11" width="9.140625" style="27" hidden="1" customWidth="1"/>
    <col min="12" max="15" width="0" style="27" hidden="1" customWidth="1"/>
    <col min="16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4.2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206" t="s">
        <v>3</v>
      </c>
      <c r="G8" s="462" t="s">
        <v>569</v>
      </c>
      <c r="H8" s="463"/>
    </row>
    <row r="9" spans="1:8" x14ac:dyDescent="0.25">
      <c r="A9" s="793" t="s">
        <v>1104</v>
      </c>
      <c r="B9" s="794" t="s">
        <v>1104</v>
      </c>
      <c r="C9" s="795" t="s">
        <v>1104</v>
      </c>
      <c r="D9" s="822" t="s">
        <v>68</v>
      </c>
      <c r="E9" s="795" t="s">
        <v>68</v>
      </c>
      <c r="F9" s="53">
        <f xml:space="preserve"> 'Price Index'!G11:G11</f>
        <v>0.2</v>
      </c>
      <c r="G9" s="688">
        <f xml:space="preserve"> 'Price Index'!F59-'Price Index'!F59*'Price Index'!G11</f>
        <v>113655.17600000001</v>
      </c>
      <c r="H9" s="689"/>
    </row>
    <row r="10" spans="1:8" x14ac:dyDescent="0.25">
      <c r="A10" s="793" t="s">
        <v>1105</v>
      </c>
      <c r="B10" s="794" t="s">
        <v>1105</v>
      </c>
      <c r="C10" s="795" t="s">
        <v>1105</v>
      </c>
      <c r="D10" s="822" t="s">
        <v>178</v>
      </c>
      <c r="E10" s="795" t="s">
        <v>178</v>
      </c>
      <c r="F10" s="53">
        <f xml:space="preserve"> 'Price Index'!G11:G11</f>
        <v>0.2</v>
      </c>
      <c r="G10" s="688">
        <f xml:space="preserve"> 'Price Index'!F60-'Price Index'!F60*'Price Index'!G11</f>
        <v>131954.016</v>
      </c>
      <c r="H10" s="689"/>
    </row>
    <row r="11" spans="1:8" x14ac:dyDescent="0.25">
      <c r="A11" s="793" t="s">
        <v>1106</v>
      </c>
      <c r="B11" s="794" t="s">
        <v>1106</v>
      </c>
      <c r="C11" s="795" t="s">
        <v>1106</v>
      </c>
      <c r="D11" s="822" t="s">
        <v>1101</v>
      </c>
      <c r="E11" s="795" t="s">
        <v>1101</v>
      </c>
      <c r="F11" s="53">
        <f xml:space="preserve"> 'Price Index'!G11:G11</f>
        <v>0.2</v>
      </c>
      <c r="G11" s="688">
        <f xml:space="preserve"> 'Price Index'!F61-'Price Index'!F61*'Price Index'!G11</f>
        <v>132889.32800000001</v>
      </c>
      <c r="H11" s="689"/>
    </row>
    <row r="12" spans="1:8" x14ac:dyDescent="0.25">
      <c r="A12" s="793" t="s">
        <v>1107</v>
      </c>
      <c r="B12" s="794" t="s">
        <v>1107</v>
      </c>
      <c r="C12" s="795" t="s">
        <v>1107</v>
      </c>
      <c r="D12" s="822" t="s">
        <v>1102</v>
      </c>
      <c r="E12" s="795" t="s">
        <v>1102</v>
      </c>
      <c r="F12" s="53">
        <f xml:space="preserve"> 'Price Index'!G11:G11</f>
        <v>0.2</v>
      </c>
      <c r="G12" s="688">
        <f xml:space="preserve"> 'Price Index'!F62-'Price Index'!F62*'Price Index'!G11</f>
        <v>143510.28</v>
      </c>
      <c r="H12" s="689"/>
    </row>
    <row r="13" spans="1:8" ht="15.75" thickBot="1" x14ac:dyDescent="0.3">
      <c r="A13" s="797" t="s">
        <v>1109</v>
      </c>
      <c r="B13" s="798" t="s">
        <v>1109</v>
      </c>
      <c r="C13" s="799" t="s">
        <v>1109</v>
      </c>
      <c r="D13" s="730" t="s">
        <v>1110</v>
      </c>
      <c r="E13" s="730" t="s">
        <v>1110</v>
      </c>
      <c r="F13" s="45">
        <f xml:space="preserve"> 'Price Index'!G11:G11</f>
        <v>0.2</v>
      </c>
      <c r="G13" s="684">
        <f xml:space="preserve"> 'Price Index'!F63-'Price Index'!F63*'Price Index'!G11</f>
        <v>131663.4</v>
      </c>
      <c r="H13" s="685"/>
    </row>
    <row r="14" spans="1:8" ht="15.75" thickBot="1" x14ac:dyDescent="0.3">
      <c r="A14" s="190"/>
      <c r="B14" s="190"/>
      <c r="C14" s="190"/>
      <c r="D14" s="190"/>
      <c r="E14" s="190"/>
      <c r="F14" s="191"/>
      <c r="G14" s="192"/>
      <c r="H14" s="193"/>
    </row>
    <row r="15" spans="1:8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</row>
    <row r="16" spans="1:8" x14ac:dyDescent="0.25">
      <c r="A16" s="692" t="s">
        <v>536</v>
      </c>
      <c r="B16" s="693"/>
      <c r="C16" s="693"/>
      <c r="D16" s="59"/>
      <c r="E16" s="646" t="s">
        <v>187</v>
      </c>
      <c r="F16" s="646"/>
      <c r="G16" s="646"/>
      <c r="H16" s="647"/>
    </row>
    <row r="17" spans="1:15" x14ac:dyDescent="0.25">
      <c r="A17" s="678" t="s">
        <v>99</v>
      </c>
      <c r="B17" s="679"/>
      <c r="C17" s="679"/>
      <c r="D17" s="38"/>
      <c r="E17" s="680" t="s">
        <v>172</v>
      </c>
      <c r="F17" s="680"/>
      <c r="G17" s="680"/>
      <c r="H17" s="681"/>
    </row>
    <row r="18" spans="1:15" x14ac:dyDescent="0.25">
      <c r="A18" s="678" t="s">
        <v>166</v>
      </c>
      <c r="B18" s="679"/>
      <c r="C18" s="679"/>
      <c r="D18" s="59"/>
      <c r="E18" s="680" t="s">
        <v>173</v>
      </c>
      <c r="F18" s="680"/>
      <c r="G18" s="680"/>
      <c r="H18" s="681"/>
    </row>
    <row r="19" spans="1:15" x14ac:dyDescent="0.25">
      <c r="A19" s="678" t="s">
        <v>534</v>
      </c>
      <c r="B19" s="679"/>
      <c r="C19" s="679"/>
      <c r="D19" s="39"/>
      <c r="E19" s="680" t="s">
        <v>175</v>
      </c>
      <c r="F19" s="680"/>
      <c r="G19" s="680"/>
      <c r="H19" s="681"/>
    </row>
    <row r="20" spans="1:15" x14ac:dyDescent="0.25">
      <c r="A20" s="678" t="s">
        <v>168</v>
      </c>
      <c r="B20" s="679"/>
      <c r="C20" s="679"/>
      <c r="D20" s="38"/>
      <c r="E20" s="680" t="s">
        <v>176</v>
      </c>
      <c r="F20" s="680"/>
      <c r="G20" s="680"/>
      <c r="H20" s="681"/>
    </row>
    <row r="21" spans="1:15" x14ac:dyDescent="0.25">
      <c r="A21" s="678" t="s">
        <v>169</v>
      </c>
      <c r="B21" s="679"/>
      <c r="C21" s="679"/>
      <c r="D21" s="39"/>
      <c r="E21" s="680" t="s">
        <v>177</v>
      </c>
      <c r="F21" s="680"/>
      <c r="G21" s="680"/>
      <c r="H21" s="681"/>
    </row>
    <row r="22" spans="1:15" ht="15.75" thickBot="1" x14ac:dyDescent="0.3">
      <c r="A22" s="648" t="s">
        <v>170</v>
      </c>
      <c r="B22" s="649"/>
      <c r="C22" s="649"/>
      <c r="D22" s="40"/>
      <c r="E22" s="650" t="s">
        <v>174</v>
      </c>
      <c r="F22" s="650"/>
      <c r="G22" s="650"/>
      <c r="H22" s="651"/>
    </row>
    <row r="23" spans="1:15" x14ac:dyDescent="0.25">
      <c r="A23" s="43"/>
      <c r="B23" s="43"/>
      <c r="C23" s="43"/>
      <c r="D23" s="43"/>
      <c r="E23" s="43"/>
      <c r="F23" s="48"/>
      <c r="G23" s="49"/>
      <c r="H23" s="49"/>
    </row>
    <row r="24" spans="1:15" ht="15.75" thickBot="1" x14ac:dyDescent="0.3">
      <c r="A24" s="716"/>
      <c r="B24" s="716"/>
      <c r="C24" s="716"/>
      <c r="D24" s="716"/>
      <c r="E24" s="716"/>
      <c r="F24" s="716"/>
      <c r="G24" s="716"/>
      <c r="H24" s="716"/>
    </row>
    <row r="25" spans="1:15" ht="15" customHeight="1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662" t="s">
        <v>569</v>
      </c>
      <c r="H25" s="663"/>
    </row>
    <row r="26" spans="1:15" ht="18.75" customHeight="1" thickBot="1" x14ac:dyDescent="0.3">
      <c r="A26" s="654"/>
      <c r="B26" s="655"/>
      <c r="C26" s="707"/>
      <c r="D26" s="660"/>
      <c r="E26" s="661"/>
      <c r="F26" s="655"/>
      <c r="G26" s="664"/>
      <c r="H26" s="665"/>
    </row>
    <row r="27" spans="1:15" ht="28.7" customHeight="1" x14ac:dyDescent="0.25">
      <c r="A27" s="629" t="s">
        <v>679</v>
      </c>
      <c r="B27" s="615" t="s">
        <v>679</v>
      </c>
      <c r="C27" s="91" t="s">
        <v>477</v>
      </c>
      <c r="D27" s="615" t="s">
        <v>680</v>
      </c>
      <c r="E27" s="615" t="s">
        <v>680</v>
      </c>
      <c r="F27" s="615" t="s">
        <v>680</v>
      </c>
      <c r="G27" s="498">
        <f t="shared" ref="G27:G47" si="0">SUM(I27-I27*J27)</f>
        <v>-1184.8</v>
      </c>
      <c r="H27" s="499"/>
      <c r="I27" s="124">
        <v>-1481</v>
      </c>
      <c r="J27" s="150">
        <f xml:space="preserve"> F9</f>
        <v>0.2</v>
      </c>
      <c r="K27" s="26"/>
      <c r="L27" s="236" t="s">
        <v>681</v>
      </c>
      <c r="M27" s="236">
        <v>800</v>
      </c>
      <c r="N27" s="236" t="s">
        <v>732</v>
      </c>
      <c r="O27" s="259">
        <v>1359.66</v>
      </c>
    </row>
    <row r="28" spans="1:15" ht="28.7" customHeight="1" x14ac:dyDescent="0.25">
      <c r="A28" s="624" t="s">
        <v>681</v>
      </c>
      <c r="B28" s="452" t="s">
        <v>681</v>
      </c>
      <c r="C28" s="116">
        <v>800</v>
      </c>
      <c r="D28" s="452" t="s">
        <v>732</v>
      </c>
      <c r="E28" s="452" t="s">
        <v>732</v>
      </c>
      <c r="F28" s="452" t="s">
        <v>732</v>
      </c>
      <c r="G28" s="379">
        <f t="shared" si="0"/>
        <v>1087.7280000000001</v>
      </c>
      <c r="H28" s="456"/>
      <c r="I28" s="125">
        <f>VLOOKUP(C28,$M$27:$O$44,3,0)</f>
        <v>1359.66</v>
      </c>
      <c r="J28" s="150">
        <f xml:space="preserve"> J27</f>
        <v>0.2</v>
      </c>
      <c r="K28" s="26"/>
      <c r="L28" s="236"/>
      <c r="M28" s="236">
        <v>900</v>
      </c>
      <c r="N28" s="236" t="s">
        <v>733</v>
      </c>
      <c r="O28" s="237">
        <v>2856</v>
      </c>
    </row>
    <row r="29" spans="1:15" ht="28.7" customHeight="1" x14ac:dyDescent="0.25">
      <c r="A29" s="624"/>
      <c r="B29" s="452"/>
      <c r="C29" s="116">
        <v>900</v>
      </c>
      <c r="D29" s="452" t="s">
        <v>733</v>
      </c>
      <c r="E29" s="452" t="s">
        <v>733</v>
      </c>
      <c r="F29" s="452" t="s">
        <v>733</v>
      </c>
      <c r="G29" s="379">
        <f t="shared" si="0"/>
        <v>2284.8000000000002</v>
      </c>
      <c r="H29" s="456"/>
      <c r="I29" s="125">
        <f t="shared" ref="I29:I47" si="1">VLOOKUP(C29,$M$27:$O$44,3,0)</f>
        <v>2856</v>
      </c>
      <c r="J29" s="150">
        <f t="shared" ref="J29:J47" si="2" xml:space="preserve"> J28</f>
        <v>0.2</v>
      </c>
      <c r="K29" s="26"/>
      <c r="L29" s="236" t="s">
        <v>684</v>
      </c>
      <c r="M29" s="236" t="s">
        <v>134</v>
      </c>
      <c r="N29" s="236" t="s">
        <v>135</v>
      </c>
      <c r="O29" s="259">
        <v>1876.8</v>
      </c>
    </row>
    <row r="30" spans="1:15" ht="28.7" customHeight="1" x14ac:dyDescent="0.25">
      <c r="A30" s="624" t="s">
        <v>734</v>
      </c>
      <c r="B30" s="452" t="s">
        <v>734</v>
      </c>
      <c r="C30" s="116" t="s">
        <v>134</v>
      </c>
      <c r="D30" s="452" t="s">
        <v>735</v>
      </c>
      <c r="E30" s="452" t="s">
        <v>735</v>
      </c>
      <c r="F30" s="452" t="s">
        <v>735</v>
      </c>
      <c r="G30" s="379">
        <f t="shared" si="0"/>
        <v>1501.44</v>
      </c>
      <c r="H30" s="456"/>
      <c r="I30" s="125">
        <f t="shared" si="1"/>
        <v>1876.8</v>
      </c>
      <c r="J30" s="150">
        <f t="shared" si="2"/>
        <v>0.2</v>
      </c>
      <c r="K30" s="26"/>
      <c r="L30" s="236" t="s">
        <v>685</v>
      </c>
      <c r="M30" s="236" t="s">
        <v>132</v>
      </c>
      <c r="N30" s="236" t="s">
        <v>133</v>
      </c>
      <c r="O30" s="237">
        <v>6120</v>
      </c>
    </row>
    <row r="31" spans="1:15" ht="28.7" customHeight="1" x14ac:dyDescent="0.25">
      <c r="A31" s="624" t="s">
        <v>684</v>
      </c>
      <c r="B31" s="452" t="s">
        <v>684</v>
      </c>
      <c r="C31" s="116" t="s">
        <v>134</v>
      </c>
      <c r="D31" s="452" t="s">
        <v>135</v>
      </c>
      <c r="E31" s="452" t="s">
        <v>135</v>
      </c>
      <c r="F31" s="452" t="s">
        <v>135</v>
      </c>
      <c r="G31" s="379">
        <f t="shared" si="0"/>
        <v>1501.44</v>
      </c>
      <c r="H31" s="456"/>
      <c r="I31" s="125">
        <f t="shared" si="1"/>
        <v>1876.8</v>
      </c>
      <c r="J31" s="150">
        <f t="shared" si="2"/>
        <v>0.2</v>
      </c>
      <c r="K31" s="26"/>
      <c r="L31" s="236" t="s">
        <v>686</v>
      </c>
      <c r="M31" s="236" t="s">
        <v>131</v>
      </c>
      <c r="N31" s="236" t="s">
        <v>687</v>
      </c>
      <c r="O31" s="237">
        <v>6120</v>
      </c>
    </row>
    <row r="32" spans="1:15" ht="28.7" customHeight="1" x14ac:dyDescent="0.25">
      <c r="A32" s="833" t="s">
        <v>685</v>
      </c>
      <c r="B32" s="834" t="s">
        <v>685</v>
      </c>
      <c r="C32" s="90" t="s">
        <v>132</v>
      </c>
      <c r="D32" s="834" t="s">
        <v>133</v>
      </c>
      <c r="E32" s="834" t="s">
        <v>133</v>
      </c>
      <c r="F32" s="834" t="s">
        <v>133</v>
      </c>
      <c r="G32" s="379">
        <f t="shared" si="0"/>
        <v>4896</v>
      </c>
      <c r="H32" s="456"/>
      <c r="I32" s="125">
        <f t="shared" si="1"/>
        <v>6120</v>
      </c>
      <c r="J32" s="150">
        <f t="shared" si="2"/>
        <v>0.2</v>
      </c>
      <c r="K32" s="26"/>
      <c r="L32" s="236" t="s">
        <v>137</v>
      </c>
      <c r="M32" s="236" t="s">
        <v>138</v>
      </c>
      <c r="N32" s="236" t="s">
        <v>137</v>
      </c>
      <c r="O32" s="236">
        <v>734.4</v>
      </c>
    </row>
    <row r="33" spans="1:15" ht="28.7" customHeight="1" x14ac:dyDescent="0.25">
      <c r="A33" s="833" t="s">
        <v>686</v>
      </c>
      <c r="B33" s="834" t="s">
        <v>686</v>
      </c>
      <c r="C33" s="90" t="s">
        <v>131</v>
      </c>
      <c r="D33" s="834" t="s">
        <v>687</v>
      </c>
      <c r="E33" s="834" t="s">
        <v>687</v>
      </c>
      <c r="F33" s="834" t="s">
        <v>687</v>
      </c>
      <c r="G33" s="379">
        <f t="shared" si="0"/>
        <v>4896</v>
      </c>
      <c r="H33" s="456"/>
      <c r="I33" s="125">
        <f t="shared" si="1"/>
        <v>6120</v>
      </c>
      <c r="J33" s="150">
        <f t="shared" si="2"/>
        <v>0.2</v>
      </c>
      <c r="K33" s="26"/>
      <c r="L33" s="236" t="s">
        <v>361</v>
      </c>
      <c r="M33" s="236" t="s">
        <v>139</v>
      </c>
      <c r="N33" s="236" t="s">
        <v>140</v>
      </c>
      <c r="O33" s="236">
        <v>272.33999999999997</v>
      </c>
    </row>
    <row r="34" spans="1:15" ht="28.7" customHeight="1" x14ac:dyDescent="0.25">
      <c r="A34" s="833" t="s">
        <v>137</v>
      </c>
      <c r="B34" s="834" t="s">
        <v>137</v>
      </c>
      <c r="C34" s="90" t="s">
        <v>138</v>
      </c>
      <c r="D34" s="834" t="s">
        <v>137</v>
      </c>
      <c r="E34" s="834" t="s">
        <v>137</v>
      </c>
      <c r="F34" s="834" t="s">
        <v>137</v>
      </c>
      <c r="G34" s="379">
        <f t="shared" si="0"/>
        <v>587.52</v>
      </c>
      <c r="H34" s="456"/>
      <c r="I34" s="125">
        <f t="shared" si="1"/>
        <v>734.4</v>
      </c>
      <c r="J34" s="150">
        <f t="shared" si="2"/>
        <v>0.2</v>
      </c>
      <c r="K34" s="26"/>
      <c r="L34" s="236" t="s">
        <v>555</v>
      </c>
      <c r="M34" s="236" t="s">
        <v>509</v>
      </c>
      <c r="N34" s="236" t="s">
        <v>736</v>
      </c>
      <c r="O34" s="236">
        <v>843.54</v>
      </c>
    </row>
    <row r="35" spans="1:15" ht="28.7" customHeight="1" x14ac:dyDescent="0.25">
      <c r="A35" s="833" t="s">
        <v>361</v>
      </c>
      <c r="B35" s="834" t="s">
        <v>361</v>
      </c>
      <c r="C35" s="90" t="s">
        <v>139</v>
      </c>
      <c r="D35" s="834" t="s">
        <v>140</v>
      </c>
      <c r="E35" s="834" t="s">
        <v>140</v>
      </c>
      <c r="F35" s="834" t="s">
        <v>140</v>
      </c>
      <c r="G35" s="379">
        <f t="shared" si="0"/>
        <v>217.87199999999999</v>
      </c>
      <c r="H35" s="456"/>
      <c r="I35" s="125">
        <f t="shared" si="1"/>
        <v>272.33999999999997</v>
      </c>
      <c r="J35" s="150">
        <f t="shared" si="2"/>
        <v>0.2</v>
      </c>
      <c r="K35" s="26"/>
      <c r="L35" s="236" t="s">
        <v>689</v>
      </c>
      <c r="M35" s="236" t="s">
        <v>141</v>
      </c>
      <c r="N35" s="236" t="s">
        <v>142</v>
      </c>
      <c r="O35" s="237">
        <v>2652</v>
      </c>
    </row>
    <row r="36" spans="1:15" ht="28.7" customHeight="1" x14ac:dyDescent="0.25">
      <c r="A36" s="833" t="s">
        <v>555</v>
      </c>
      <c r="B36" s="834" t="s">
        <v>555</v>
      </c>
      <c r="C36" s="90" t="s">
        <v>509</v>
      </c>
      <c r="D36" s="834" t="s">
        <v>736</v>
      </c>
      <c r="E36" s="834" t="s">
        <v>736</v>
      </c>
      <c r="F36" s="834" t="s">
        <v>736</v>
      </c>
      <c r="G36" s="379">
        <f t="shared" si="0"/>
        <v>674.83199999999999</v>
      </c>
      <c r="H36" s="456"/>
      <c r="I36" s="125">
        <f t="shared" si="1"/>
        <v>843.54</v>
      </c>
      <c r="J36" s="150">
        <f t="shared" si="2"/>
        <v>0.2</v>
      </c>
      <c r="K36" s="26"/>
      <c r="L36" s="236" t="s">
        <v>688</v>
      </c>
      <c r="M36" s="236" t="s">
        <v>8</v>
      </c>
      <c r="N36" s="236" t="s">
        <v>143</v>
      </c>
      <c r="O36" s="259">
        <v>1142.4000000000001</v>
      </c>
    </row>
    <row r="37" spans="1:15" ht="28.7" customHeight="1" x14ac:dyDescent="0.25">
      <c r="A37" s="833" t="s">
        <v>689</v>
      </c>
      <c r="B37" s="834" t="s">
        <v>689</v>
      </c>
      <c r="C37" s="90" t="s">
        <v>141</v>
      </c>
      <c r="D37" s="834" t="s">
        <v>142</v>
      </c>
      <c r="E37" s="834" t="s">
        <v>142</v>
      </c>
      <c r="F37" s="834" t="s">
        <v>142</v>
      </c>
      <c r="G37" s="379">
        <f t="shared" si="0"/>
        <v>2121.6</v>
      </c>
      <c r="H37" s="456"/>
      <c r="I37" s="125">
        <f t="shared" si="1"/>
        <v>2652</v>
      </c>
      <c r="J37" s="150">
        <f t="shared" si="2"/>
        <v>0.2</v>
      </c>
      <c r="K37" s="26"/>
      <c r="L37" s="236" t="s">
        <v>690</v>
      </c>
      <c r="M37" s="236" t="s">
        <v>144</v>
      </c>
      <c r="N37" s="236" t="s">
        <v>145</v>
      </c>
      <c r="O37" s="236">
        <v>693.6</v>
      </c>
    </row>
    <row r="38" spans="1:15" ht="28.7" customHeight="1" x14ac:dyDescent="0.25">
      <c r="A38" s="833" t="s">
        <v>688</v>
      </c>
      <c r="B38" s="834" t="s">
        <v>688</v>
      </c>
      <c r="C38" s="90" t="s">
        <v>8</v>
      </c>
      <c r="D38" s="834" t="s">
        <v>143</v>
      </c>
      <c r="E38" s="834" t="s">
        <v>143</v>
      </c>
      <c r="F38" s="834" t="s">
        <v>143</v>
      </c>
      <c r="G38" s="379">
        <f t="shared" si="0"/>
        <v>913.92000000000007</v>
      </c>
      <c r="H38" s="456"/>
      <c r="I38" s="125">
        <f t="shared" si="1"/>
        <v>1142.4000000000001</v>
      </c>
      <c r="J38" s="150">
        <f t="shared" si="2"/>
        <v>0.2</v>
      </c>
      <c r="K38" s="26"/>
      <c r="L38" s="236"/>
      <c r="M38" s="236" t="s">
        <v>146</v>
      </c>
      <c r="N38" s="236" t="s">
        <v>147</v>
      </c>
      <c r="O38" s="259">
        <v>1387.2</v>
      </c>
    </row>
    <row r="39" spans="1:15" ht="28.7" customHeight="1" x14ac:dyDescent="0.25">
      <c r="A39" s="833" t="s">
        <v>690</v>
      </c>
      <c r="B39" s="834" t="s">
        <v>690</v>
      </c>
      <c r="C39" s="90" t="s">
        <v>144</v>
      </c>
      <c r="D39" s="834" t="s">
        <v>145</v>
      </c>
      <c r="E39" s="834" t="s">
        <v>145</v>
      </c>
      <c r="F39" s="834" t="s">
        <v>145</v>
      </c>
      <c r="G39" s="379">
        <f t="shared" si="0"/>
        <v>554.88</v>
      </c>
      <c r="H39" s="456"/>
      <c r="I39" s="125">
        <f t="shared" si="1"/>
        <v>693.6</v>
      </c>
      <c r="J39" s="150">
        <f t="shared" si="2"/>
        <v>0.2</v>
      </c>
      <c r="K39" s="26"/>
      <c r="L39" s="236" t="s">
        <v>148</v>
      </c>
      <c r="M39" s="236" t="s">
        <v>149</v>
      </c>
      <c r="N39" s="236" t="s">
        <v>148</v>
      </c>
      <c r="O39" s="236">
        <v>244.8</v>
      </c>
    </row>
    <row r="40" spans="1:15" ht="28.7" customHeight="1" x14ac:dyDescent="0.25">
      <c r="A40" s="833" t="s">
        <v>690</v>
      </c>
      <c r="B40" s="834" t="s">
        <v>690</v>
      </c>
      <c r="C40" s="90" t="s">
        <v>146</v>
      </c>
      <c r="D40" s="834" t="s">
        <v>147</v>
      </c>
      <c r="E40" s="834" t="s">
        <v>147</v>
      </c>
      <c r="F40" s="834" t="s">
        <v>147</v>
      </c>
      <c r="G40" s="379">
        <f t="shared" si="0"/>
        <v>1109.76</v>
      </c>
      <c r="H40" s="456"/>
      <c r="I40" s="125">
        <f t="shared" si="1"/>
        <v>1387.2</v>
      </c>
      <c r="J40" s="150">
        <f t="shared" si="2"/>
        <v>0.2</v>
      </c>
      <c r="K40" s="26"/>
      <c r="L40" s="236" t="s">
        <v>26</v>
      </c>
      <c r="M40" s="236" t="s">
        <v>27</v>
      </c>
      <c r="N40" s="236" t="s">
        <v>26</v>
      </c>
      <c r="O40" s="236">
        <v>448.8</v>
      </c>
    </row>
    <row r="41" spans="1:15" ht="28.7" customHeight="1" x14ac:dyDescent="0.25">
      <c r="A41" s="833" t="s">
        <v>148</v>
      </c>
      <c r="B41" s="834" t="s">
        <v>148</v>
      </c>
      <c r="C41" s="90" t="s">
        <v>149</v>
      </c>
      <c r="D41" s="834" t="s">
        <v>148</v>
      </c>
      <c r="E41" s="834" t="s">
        <v>148</v>
      </c>
      <c r="F41" s="834" t="s">
        <v>148</v>
      </c>
      <c r="G41" s="379">
        <f t="shared" si="0"/>
        <v>195.84</v>
      </c>
      <c r="H41" s="456"/>
      <c r="I41" s="125">
        <f t="shared" si="1"/>
        <v>244.8</v>
      </c>
      <c r="J41" s="150">
        <f t="shared" si="2"/>
        <v>0.2</v>
      </c>
      <c r="K41" s="26"/>
      <c r="L41" s="236" t="s">
        <v>556</v>
      </c>
      <c r="M41" s="236" t="s">
        <v>32</v>
      </c>
      <c r="N41" s="236" t="s">
        <v>150</v>
      </c>
      <c r="O41" s="236">
        <v>693.6</v>
      </c>
    </row>
    <row r="42" spans="1:15" ht="28.7" customHeight="1" x14ac:dyDescent="0.25">
      <c r="A42" s="833" t="s">
        <v>26</v>
      </c>
      <c r="B42" s="834" t="s">
        <v>26</v>
      </c>
      <c r="C42" s="90" t="s">
        <v>27</v>
      </c>
      <c r="D42" s="834" t="s">
        <v>26</v>
      </c>
      <c r="E42" s="834" t="s">
        <v>26</v>
      </c>
      <c r="F42" s="834" t="s">
        <v>26</v>
      </c>
      <c r="G42" s="379">
        <f t="shared" si="0"/>
        <v>359.04</v>
      </c>
      <c r="H42" s="456"/>
      <c r="I42" s="125">
        <f t="shared" si="1"/>
        <v>448.8</v>
      </c>
      <c r="J42" s="150">
        <f t="shared" si="2"/>
        <v>0.2</v>
      </c>
      <c r="K42" s="26"/>
      <c r="L42" s="236" t="s">
        <v>592</v>
      </c>
      <c r="M42" s="236">
        <v>110</v>
      </c>
      <c r="N42" s="236" t="s">
        <v>737</v>
      </c>
      <c r="O42" s="236">
        <v>188.7</v>
      </c>
    </row>
    <row r="43" spans="1:15" ht="28.7" customHeight="1" x14ac:dyDescent="0.25">
      <c r="A43" s="833" t="s">
        <v>556</v>
      </c>
      <c r="B43" s="834" t="s">
        <v>556</v>
      </c>
      <c r="C43" s="90" t="s">
        <v>32</v>
      </c>
      <c r="D43" s="834" t="s">
        <v>150</v>
      </c>
      <c r="E43" s="834" t="s">
        <v>150</v>
      </c>
      <c r="F43" s="834" t="s">
        <v>150</v>
      </c>
      <c r="G43" s="379">
        <f t="shared" si="0"/>
        <v>554.88</v>
      </c>
      <c r="H43" s="456"/>
      <c r="I43" s="125">
        <f t="shared" si="1"/>
        <v>693.6</v>
      </c>
      <c r="J43" s="150">
        <f t="shared" si="2"/>
        <v>0.2</v>
      </c>
      <c r="K43" s="26"/>
      <c r="L43" s="236" t="s">
        <v>153</v>
      </c>
      <c r="M43" s="236" t="s">
        <v>154</v>
      </c>
      <c r="N43" s="236" t="s">
        <v>153</v>
      </c>
      <c r="O43" s="237">
        <v>3570</v>
      </c>
    </row>
    <row r="44" spans="1:15" ht="28.7" customHeight="1" x14ac:dyDescent="0.25">
      <c r="A44" s="833"/>
      <c r="B44" s="834"/>
      <c r="C44" s="90"/>
      <c r="D44" s="834"/>
      <c r="E44" s="834"/>
      <c r="F44" s="834"/>
      <c r="G44" s="379" t="e">
        <f t="shared" si="0"/>
        <v>#N/A</v>
      </c>
      <c r="H44" s="456"/>
      <c r="I44" s="125" t="e">
        <f t="shared" si="1"/>
        <v>#N/A</v>
      </c>
      <c r="J44" s="150">
        <f t="shared" si="2"/>
        <v>0.2</v>
      </c>
      <c r="K44" s="26"/>
      <c r="L44" s="236" t="s">
        <v>22</v>
      </c>
      <c r="M44" s="236" t="s">
        <v>23</v>
      </c>
      <c r="N44" s="236" t="s">
        <v>22</v>
      </c>
      <c r="O44" s="236">
        <v>390.66</v>
      </c>
    </row>
    <row r="45" spans="1:15" ht="28.7" customHeight="1" x14ac:dyDescent="0.25">
      <c r="A45" s="829" t="s">
        <v>737</v>
      </c>
      <c r="B45" s="830"/>
      <c r="C45" s="152">
        <v>110</v>
      </c>
      <c r="D45" s="830" t="s">
        <v>737</v>
      </c>
      <c r="E45" s="830" t="s">
        <v>737</v>
      </c>
      <c r="F45" s="830" t="s">
        <v>737</v>
      </c>
      <c r="G45" s="379">
        <f t="shared" si="0"/>
        <v>150.95999999999998</v>
      </c>
      <c r="H45" s="456"/>
      <c r="I45" s="125">
        <f t="shared" si="1"/>
        <v>188.7</v>
      </c>
      <c r="J45" s="150">
        <f t="shared" si="2"/>
        <v>0.2</v>
      </c>
      <c r="K45" s="26"/>
    </row>
    <row r="46" spans="1:15" ht="28.7" customHeight="1" x14ac:dyDescent="0.25">
      <c r="A46" s="833" t="s">
        <v>153</v>
      </c>
      <c r="B46" s="834" t="s">
        <v>153</v>
      </c>
      <c r="C46" s="90" t="s">
        <v>154</v>
      </c>
      <c r="D46" s="834" t="s">
        <v>153</v>
      </c>
      <c r="E46" s="834" t="s">
        <v>153</v>
      </c>
      <c r="F46" s="834" t="s">
        <v>153</v>
      </c>
      <c r="G46" s="379">
        <f t="shared" si="0"/>
        <v>2856</v>
      </c>
      <c r="H46" s="456"/>
      <c r="I46" s="125">
        <f t="shared" si="1"/>
        <v>3570</v>
      </c>
      <c r="J46" s="150">
        <f t="shared" si="2"/>
        <v>0.2</v>
      </c>
    </row>
    <row r="47" spans="1:15" ht="28.7" customHeight="1" thickBot="1" x14ac:dyDescent="0.3">
      <c r="A47" s="831" t="s">
        <v>22</v>
      </c>
      <c r="B47" s="832" t="s">
        <v>22</v>
      </c>
      <c r="C47" s="153" t="s">
        <v>23</v>
      </c>
      <c r="D47" s="832" t="s">
        <v>22</v>
      </c>
      <c r="E47" s="832" t="s">
        <v>22</v>
      </c>
      <c r="F47" s="832" t="s">
        <v>22</v>
      </c>
      <c r="G47" s="553">
        <f t="shared" si="0"/>
        <v>312.52800000000002</v>
      </c>
      <c r="H47" s="554"/>
      <c r="I47" s="125">
        <f t="shared" si="1"/>
        <v>390.66</v>
      </c>
      <c r="J47" s="150">
        <f t="shared" si="2"/>
        <v>0.2</v>
      </c>
    </row>
    <row r="48" spans="1:15" ht="28.7" customHeight="1" x14ac:dyDescent="0.25"/>
    <row r="49" spans="1:15" ht="28.7" customHeight="1" x14ac:dyDescent="0.25"/>
    <row r="50" spans="1:15" ht="28.7" customHeight="1" x14ac:dyDescent="0.25"/>
    <row r="51" spans="1:15" ht="28.7" customHeight="1" thickBot="1" x14ac:dyDescent="0.3"/>
    <row r="52" spans="1:15" ht="28.7" customHeight="1" x14ac:dyDescent="0.25">
      <c r="A52" s="515" t="s">
        <v>56</v>
      </c>
      <c r="B52" s="516"/>
      <c r="C52" s="519" t="s">
        <v>63</v>
      </c>
      <c r="D52" s="521" t="s">
        <v>1</v>
      </c>
      <c r="E52" s="522"/>
      <c r="F52" s="523"/>
      <c r="G52" s="662" t="s">
        <v>569</v>
      </c>
      <c r="H52" s="663"/>
    </row>
    <row r="53" spans="1:15" ht="28.7" customHeight="1" thickBot="1" x14ac:dyDescent="0.3">
      <c r="A53" s="517"/>
      <c r="B53" s="518"/>
      <c r="C53" s="520"/>
      <c r="D53" s="524"/>
      <c r="E53" s="525"/>
      <c r="F53" s="526"/>
      <c r="G53" s="664"/>
      <c r="H53" s="665"/>
    </row>
    <row r="54" spans="1:15" ht="28.7" customHeight="1" x14ac:dyDescent="0.25">
      <c r="A54" s="629" t="s">
        <v>51</v>
      </c>
      <c r="B54" s="615" t="s">
        <v>51</v>
      </c>
      <c r="C54" s="93" t="s">
        <v>156</v>
      </c>
      <c r="D54" s="827" t="s">
        <v>51</v>
      </c>
      <c r="E54" s="828" t="s">
        <v>51</v>
      </c>
      <c r="F54" s="601" t="s">
        <v>51</v>
      </c>
      <c r="G54" s="817">
        <f>SUM(I54-I54*J54)</f>
        <v>106.60799999999999</v>
      </c>
      <c r="H54" s="818"/>
      <c r="I54" s="155">
        <f>VLOOKUP(C54,$L$54:$O$146,4,0)</f>
        <v>133.26</v>
      </c>
      <c r="J54" s="26">
        <f xml:space="preserve"> J47</f>
        <v>0.2</v>
      </c>
      <c r="L54" s="236" t="s">
        <v>156</v>
      </c>
      <c r="M54" s="236" t="s">
        <v>51</v>
      </c>
      <c r="N54" s="236">
        <v>1.7</v>
      </c>
      <c r="O54" s="236">
        <v>133.26</v>
      </c>
    </row>
    <row r="55" spans="1:15" ht="28.7" customHeight="1" x14ac:dyDescent="0.25">
      <c r="A55" s="624" t="s">
        <v>738</v>
      </c>
      <c r="B55" s="452" t="s">
        <v>738</v>
      </c>
      <c r="C55" s="103">
        <v>19405976</v>
      </c>
      <c r="D55" s="452" t="s">
        <v>738</v>
      </c>
      <c r="E55" s="452" t="s">
        <v>738</v>
      </c>
      <c r="F55" s="452" t="s">
        <v>738</v>
      </c>
      <c r="G55" s="378">
        <f>SUM(I55-I55*J55)</f>
        <v>9760</v>
      </c>
      <c r="H55" s="492"/>
      <c r="I55" s="155">
        <f t="shared" ref="I55:I106" si="3">VLOOKUP(C55,$L$54:$O$146,4,0)</f>
        <v>12200</v>
      </c>
      <c r="J55" s="26">
        <f xml:space="preserve"> J54</f>
        <v>0.2</v>
      </c>
      <c r="L55" s="236">
        <v>19405976</v>
      </c>
      <c r="M55" s="236" t="s">
        <v>1909</v>
      </c>
      <c r="N55" s="259">
        <v>1425</v>
      </c>
      <c r="O55" s="259">
        <v>12200</v>
      </c>
    </row>
    <row r="56" spans="1:15" ht="28.7" customHeight="1" x14ac:dyDescent="0.25">
      <c r="A56" s="624" t="s">
        <v>336</v>
      </c>
      <c r="B56" s="452" t="s">
        <v>336</v>
      </c>
      <c r="C56" s="103">
        <v>19406420</v>
      </c>
      <c r="D56" s="452" t="s">
        <v>336</v>
      </c>
      <c r="E56" s="452" t="s">
        <v>336</v>
      </c>
      <c r="F56" s="452" t="s">
        <v>336</v>
      </c>
      <c r="G56" s="378">
        <f t="shared" ref="G56:G106" si="4">SUM(I56-I56*J56)</f>
        <v>24275.200000000001</v>
      </c>
      <c r="H56" s="492"/>
      <c r="I56" s="155">
        <f t="shared" si="3"/>
        <v>30344</v>
      </c>
      <c r="J56" s="26">
        <f t="shared" ref="J56:J106" si="5" xml:space="preserve"> J55</f>
        <v>0.2</v>
      </c>
      <c r="L56" s="236">
        <v>19406420</v>
      </c>
      <c r="M56" s="236" t="s">
        <v>1910</v>
      </c>
      <c r="N56" s="259">
        <v>2822</v>
      </c>
      <c r="O56" s="259">
        <v>30344</v>
      </c>
    </row>
    <row r="57" spans="1:15" ht="28.7" customHeight="1" x14ac:dyDescent="0.25">
      <c r="A57" s="624" t="s">
        <v>739</v>
      </c>
      <c r="B57" s="452" t="s">
        <v>739</v>
      </c>
      <c r="C57" s="103">
        <v>7238239</v>
      </c>
      <c r="D57" s="452" t="s">
        <v>739</v>
      </c>
      <c r="E57" s="452" t="s">
        <v>739</v>
      </c>
      <c r="F57" s="452" t="s">
        <v>739</v>
      </c>
      <c r="G57" s="378">
        <f t="shared" si="4"/>
        <v>2164.848</v>
      </c>
      <c r="H57" s="492"/>
      <c r="I57" s="155">
        <f t="shared" si="3"/>
        <v>2706.06</v>
      </c>
      <c r="J57" s="26">
        <f t="shared" si="5"/>
        <v>0.2</v>
      </c>
      <c r="L57" s="236">
        <v>7238239</v>
      </c>
      <c r="M57" s="236" t="s">
        <v>1911</v>
      </c>
      <c r="N57" s="236">
        <v>270</v>
      </c>
      <c r="O57" s="259">
        <v>2706.06</v>
      </c>
    </row>
    <row r="58" spans="1:15" ht="28.7" customHeight="1" x14ac:dyDescent="0.25">
      <c r="A58" s="624" t="s">
        <v>740</v>
      </c>
      <c r="B58" s="452" t="s">
        <v>740</v>
      </c>
      <c r="C58" s="103" t="s">
        <v>160</v>
      </c>
      <c r="D58" s="452" t="s">
        <v>740</v>
      </c>
      <c r="E58" s="452" t="s">
        <v>740</v>
      </c>
      <c r="F58" s="452" t="s">
        <v>740</v>
      </c>
      <c r="G58" s="378">
        <f t="shared" si="4"/>
        <v>2642.3679999999999</v>
      </c>
      <c r="H58" s="492"/>
      <c r="I58" s="155">
        <f t="shared" si="3"/>
        <v>3302.96</v>
      </c>
      <c r="J58" s="26">
        <f t="shared" si="5"/>
        <v>0.2</v>
      </c>
      <c r="L58" s="236">
        <v>7274315</v>
      </c>
      <c r="M58" s="236" t="s">
        <v>1912</v>
      </c>
      <c r="N58" s="236">
        <v>375</v>
      </c>
      <c r="O58" s="259">
        <v>2291.94</v>
      </c>
    </row>
    <row r="59" spans="1:15" ht="28.7" customHeight="1" x14ac:dyDescent="0.25">
      <c r="A59" s="624" t="s">
        <v>741</v>
      </c>
      <c r="B59" s="452" t="s">
        <v>741</v>
      </c>
      <c r="C59" s="103" t="s">
        <v>161</v>
      </c>
      <c r="D59" s="452" t="s">
        <v>741</v>
      </c>
      <c r="E59" s="452" t="s">
        <v>741</v>
      </c>
      <c r="F59" s="452" t="s">
        <v>741</v>
      </c>
      <c r="G59" s="378">
        <f t="shared" si="4"/>
        <v>3023.6480000000001</v>
      </c>
      <c r="H59" s="492"/>
      <c r="I59" s="155">
        <f t="shared" si="3"/>
        <v>3779.56</v>
      </c>
      <c r="J59" s="26">
        <f t="shared" si="5"/>
        <v>0.2</v>
      </c>
      <c r="L59" s="236" t="s">
        <v>1913</v>
      </c>
      <c r="M59" s="236" t="s">
        <v>1914</v>
      </c>
      <c r="N59" s="236">
        <v>904</v>
      </c>
      <c r="O59" s="259">
        <v>3841.3</v>
      </c>
    </row>
    <row r="60" spans="1:15" ht="28.7" customHeight="1" x14ac:dyDescent="0.25">
      <c r="A60" s="624" t="s">
        <v>742</v>
      </c>
      <c r="B60" s="452" t="s">
        <v>742</v>
      </c>
      <c r="C60" s="103" t="s">
        <v>191</v>
      </c>
      <c r="D60" s="452" t="s">
        <v>742</v>
      </c>
      <c r="E60" s="452" t="s">
        <v>742</v>
      </c>
      <c r="F60" s="452" t="s">
        <v>742</v>
      </c>
      <c r="G60" s="378">
        <f t="shared" si="4"/>
        <v>3778.4879999999998</v>
      </c>
      <c r="H60" s="492"/>
      <c r="I60" s="155">
        <f t="shared" si="3"/>
        <v>4723.1099999999997</v>
      </c>
      <c r="J60" s="26">
        <f t="shared" si="5"/>
        <v>0.2</v>
      </c>
      <c r="L60" s="236" t="s">
        <v>1915</v>
      </c>
      <c r="M60" s="236" t="s">
        <v>1815</v>
      </c>
      <c r="N60" s="259">
        <v>1853</v>
      </c>
      <c r="O60" s="259">
        <v>10185</v>
      </c>
    </row>
    <row r="61" spans="1:15" ht="28.7" customHeight="1" x14ac:dyDescent="0.25">
      <c r="A61" s="624" t="s">
        <v>744</v>
      </c>
      <c r="B61" s="452" t="s">
        <v>744</v>
      </c>
      <c r="C61" s="103" t="s">
        <v>743</v>
      </c>
      <c r="D61" s="452" t="s">
        <v>744</v>
      </c>
      <c r="E61" s="452" t="s">
        <v>744</v>
      </c>
      <c r="F61" s="452" t="s">
        <v>744</v>
      </c>
      <c r="G61" s="378">
        <f t="shared" si="4"/>
        <v>5401.36</v>
      </c>
      <c r="H61" s="492"/>
      <c r="I61" s="155">
        <f t="shared" si="3"/>
        <v>6751.7</v>
      </c>
      <c r="J61" s="26">
        <f t="shared" si="5"/>
        <v>0.2</v>
      </c>
      <c r="L61" s="236" t="s">
        <v>1916</v>
      </c>
      <c r="M61" s="236" t="s">
        <v>1817</v>
      </c>
      <c r="N61" s="259">
        <v>1975</v>
      </c>
      <c r="O61" s="259">
        <v>11420.85</v>
      </c>
    </row>
    <row r="62" spans="1:15" ht="28.7" customHeight="1" x14ac:dyDescent="0.25">
      <c r="A62" s="624" t="s">
        <v>745</v>
      </c>
      <c r="B62" s="452" t="s">
        <v>745</v>
      </c>
      <c r="C62" s="103" t="s">
        <v>505</v>
      </c>
      <c r="D62" s="452" t="s">
        <v>745</v>
      </c>
      <c r="E62" s="452" t="s">
        <v>745</v>
      </c>
      <c r="F62" s="452" t="s">
        <v>745</v>
      </c>
      <c r="G62" s="378">
        <f t="shared" si="4"/>
        <v>4463.9279999999999</v>
      </c>
      <c r="H62" s="492"/>
      <c r="I62" s="155">
        <f t="shared" si="3"/>
        <v>5579.91</v>
      </c>
      <c r="J62" s="26">
        <f t="shared" si="5"/>
        <v>0.2</v>
      </c>
      <c r="L62" s="236" t="s">
        <v>160</v>
      </c>
      <c r="M62" s="236" t="s">
        <v>740</v>
      </c>
      <c r="N62" s="236">
        <v>602</v>
      </c>
      <c r="O62" s="259">
        <v>3302.96</v>
      </c>
    </row>
    <row r="63" spans="1:15" ht="28.7" customHeight="1" x14ac:dyDescent="0.25">
      <c r="A63" s="624" t="s">
        <v>747</v>
      </c>
      <c r="B63" s="452" t="s">
        <v>747</v>
      </c>
      <c r="C63" s="103" t="s">
        <v>746</v>
      </c>
      <c r="D63" s="452" t="s">
        <v>747</v>
      </c>
      <c r="E63" s="452" t="s">
        <v>747</v>
      </c>
      <c r="F63" s="452" t="s">
        <v>747</v>
      </c>
      <c r="G63" s="378">
        <f t="shared" si="4"/>
        <v>4463.9279999999999</v>
      </c>
      <c r="H63" s="492"/>
      <c r="I63" s="155">
        <f t="shared" si="3"/>
        <v>5579.91</v>
      </c>
      <c r="J63" s="26">
        <f t="shared" si="5"/>
        <v>0.2</v>
      </c>
      <c r="L63" s="236" t="s">
        <v>161</v>
      </c>
      <c r="M63" s="236" t="s">
        <v>741</v>
      </c>
      <c r="N63" s="236">
        <v>908</v>
      </c>
      <c r="O63" s="259">
        <v>3779.56</v>
      </c>
    </row>
    <row r="64" spans="1:15" ht="28.7" customHeight="1" x14ac:dyDescent="0.25">
      <c r="A64" s="624" t="s">
        <v>748</v>
      </c>
      <c r="B64" s="452" t="s">
        <v>748</v>
      </c>
      <c r="C64" s="103" t="s">
        <v>506</v>
      </c>
      <c r="D64" s="452" t="s">
        <v>748</v>
      </c>
      <c r="E64" s="452" t="s">
        <v>748</v>
      </c>
      <c r="F64" s="452" t="s">
        <v>748</v>
      </c>
      <c r="G64" s="378">
        <f t="shared" si="4"/>
        <v>5085.1120000000001</v>
      </c>
      <c r="H64" s="492"/>
      <c r="I64" s="155">
        <f t="shared" si="3"/>
        <v>6356.39</v>
      </c>
      <c r="J64" s="26">
        <f t="shared" si="5"/>
        <v>0.2</v>
      </c>
      <c r="L64" s="236" t="s">
        <v>191</v>
      </c>
      <c r="M64" s="236" t="s">
        <v>742</v>
      </c>
      <c r="N64" s="259">
        <v>1047</v>
      </c>
      <c r="O64" s="259">
        <v>4723.1099999999997</v>
      </c>
    </row>
    <row r="65" spans="1:15" ht="28.7" customHeight="1" x14ac:dyDescent="0.25">
      <c r="A65" s="624" t="s">
        <v>750</v>
      </c>
      <c r="B65" s="452" t="s">
        <v>750</v>
      </c>
      <c r="C65" s="103" t="s">
        <v>749</v>
      </c>
      <c r="D65" s="452" t="s">
        <v>750</v>
      </c>
      <c r="E65" s="452" t="s">
        <v>750</v>
      </c>
      <c r="F65" s="452" t="s">
        <v>750</v>
      </c>
      <c r="G65" s="378">
        <f t="shared" si="4"/>
        <v>5085.1120000000001</v>
      </c>
      <c r="H65" s="492"/>
      <c r="I65" s="155">
        <f t="shared" si="3"/>
        <v>6356.39</v>
      </c>
      <c r="J65" s="26">
        <f t="shared" si="5"/>
        <v>0.2</v>
      </c>
      <c r="L65" s="236" t="s">
        <v>1917</v>
      </c>
      <c r="M65" s="236" t="s">
        <v>1206</v>
      </c>
      <c r="N65" s="236">
        <v>0</v>
      </c>
      <c r="O65" s="259">
        <v>2348.8200000000002</v>
      </c>
    </row>
    <row r="66" spans="1:15" ht="28.7" customHeight="1" x14ac:dyDescent="0.25">
      <c r="A66" s="624" t="s">
        <v>751</v>
      </c>
      <c r="B66" s="452" t="s">
        <v>751</v>
      </c>
      <c r="C66" s="103" t="s">
        <v>192</v>
      </c>
      <c r="D66" s="452" t="s">
        <v>751</v>
      </c>
      <c r="E66" s="452" t="s">
        <v>751</v>
      </c>
      <c r="F66" s="452" t="s">
        <v>751</v>
      </c>
      <c r="G66" s="378">
        <f t="shared" si="4"/>
        <v>2790.6</v>
      </c>
      <c r="H66" s="492"/>
      <c r="I66" s="155">
        <f t="shared" si="3"/>
        <v>3488.25</v>
      </c>
      <c r="J66" s="26">
        <f t="shared" si="5"/>
        <v>0.2</v>
      </c>
      <c r="L66" s="236" t="s">
        <v>1918</v>
      </c>
      <c r="M66" s="236" t="s">
        <v>1208</v>
      </c>
      <c r="N66" s="236">
        <v>0</v>
      </c>
      <c r="O66" s="259">
        <v>2370.37</v>
      </c>
    </row>
    <row r="67" spans="1:15" ht="28.7" customHeight="1" x14ac:dyDescent="0.25">
      <c r="A67" s="624" t="s">
        <v>753</v>
      </c>
      <c r="B67" s="452" t="s">
        <v>753</v>
      </c>
      <c r="C67" s="103" t="s">
        <v>752</v>
      </c>
      <c r="D67" s="452" t="s">
        <v>753</v>
      </c>
      <c r="E67" s="452" t="s">
        <v>753</v>
      </c>
      <c r="F67" s="452" t="s">
        <v>753</v>
      </c>
      <c r="G67" s="378">
        <f t="shared" si="4"/>
        <v>2790.6</v>
      </c>
      <c r="H67" s="492"/>
      <c r="I67" s="155">
        <f t="shared" si="3"/>
        <v>3488.25</v>
      </c>
      <c r="J67" s="26">
        <f t="shared" si="5"/>
        <v>0.2</v>
      </c>
      <c r="L67" s="236" t="s">
        <v>1919</v>
      </c>
      <c r="M67" s="236" t="s">
        <v>1210</v>
      </c>
      <c r="N67" s="236">
        <v>0</v>
      </c>
      <c r="O67" s="259">
        <v>2564.31</v>
      </c>
    </row>
    <row r="68" spans="1:15" ht="28.7" customHeight="1" x14ac:dyDescent="0.25">
      <c r="A68" s="624" t="s">
        <v>754</v>
      </c>
      <c r="B68" s="452" t="s">
        <v>754</v>
      </c>
      <c r="C68" s="103" t="s">
        <v>193</v>
      </c>
      <c r="D68" s="452" t="s">
        <v>754</v>
      </c>
      <c r="E68" s="452" t="s">
        <v>754</v>
      </c>
      <c r="F68" s="452" t="s">
        <v>754</v>
      </c>
      <c r="G68" s="378">
        <f t="shared" si="4"/>
        <v>3099.0479999999998</v>
      </c>
      <c r="H68" s="492"/>
      <c r="I68" s="155">
        <f t="shared" si="3"/>
        <v>3873.81</v>
      </c>
      <c r="J68" s="26">
        <f t="shared" si="5"/>
        <v>0.2</v>
      </c>
      <c r="L68" s="236" t="s">
        <v>1920</v>
      </c>
      <c r="M68" s="236" t="s">
        <v>1212</v>
      </c>
      <c r="N68" s="236">
        <v>0</v>
      </c>
      <c r="O68" s="259">
        <v>2909.09</v>
      </c>
    </row>
    <row r="69" spans="1:15" ht="28.7" customHeight="1" x14ac:dyDescent="0.25">
      <c r="A69" s="624" t="s">
        <v>756</v>
      </c>
      <c r="B69" s="452" t="s">
        <v>756</v>
      </c>
      <c r="C69" s="103" t="s">
        <v>755</v>
      </c>
      <c r="D69" s="452" t="s">
        <v>756</v>
      </c>
      <c r="E69" s="452" t="s">
        <v>756</v>
      </c>
      <c r="F69" s="452" t="s">
        <v>756</v>
      </c>
      <c r="G69" s="378">
        <f t="shared" si="4"/>
        <v>3099.0479999999998</v>
      </c>
      <c r="H69" s="492"/>
      <c r="I69" s="155">
        <f t="shared" si="3"/>
        <v>3873.81</v>
      </c>
      <c r="J69" s="26">
        <f t="shared" si="5"/>
        <v>0.2</v>
      </c>
      <c r="L69" s="236" t="s">
        <v>1921</v>
      </c>
      <c r="M69" s="236" t="s">
        <v>1214</v>
      </c>
      <c r="N69" s="236">
        <v>0</v>
      </c>
      <c r="O69" s="259">
        <v>1228.28</v>
      </c>
    </row>
    <row r="70" spans="1:15" ht="28.7" customHeight="1" x14ac:dyDescent="0.25">
      <c r="A70" s="624" t="s">
        <v>757</v>
      </c>
      <c r="B70" s="452" t="s">
        <v>757</v>
      </c>
      <c r="C70" s="103" t="s">
        <v>194</v>
      </c>
      <c r="D70" s="452" t="s">
        <v>757</v>
      </c>
      <c r="E70" s="452" t="s">
        <v>757</v>
      </c>
      <c r="F70" s="452" t="s">
        <v>757</v>
      </c>
      <c r="G70" s="378">
        <f t="shared" si="4"/>
        <v>3328.672</v>
      </c>
      <c r="H70" s="492"/>
      <c r="I70" s="155">
        <f t="shared" si="3"/>
        <v>4160.84</v>
      </c>
      <c r="J70" s="26">
        <f t="shared" si="5"/>
        <v>0.2</v>
      </c>
      <c r="L70" s="236" t="s">
        <v>1922</v>
      </c>
      <c r="M70" s="236" t="s">
        <v>1216</v>
      </c>
      <c r="N70" s="236">
        <v>0</v>
      </c>
      <c r="O70" s="259">
        <v>1465.32</v>
      </c>
    </row>
    <row r="71" spans="1:15" ht="28.7" customHeight="1" x14ac:dyDescent="0.25">
      <c r="A71" s="624" t="s">
        <v>759</v>
      </c>
      <c r="B71" s="452" t="s">
        <v>759</v>
      </c>
      <c r="C71" s="103" t="s">
        <v>758</v>
      </c>
      <c r="D71" s="452" t="s">
        <v>759</v>
      </c>
      <c r="E71" s="452" t="s">
        <v>759</v>
      </c>
      <c r="F71" s="452" t="s">
        <v>759</v>
      </c>
      <c r="G71" s="378">
        <f t="shared" si="4"/>
        <v>3328.672</v>
      </c>
      <c r="H71" s="492"/>
      <c r="I71" s="155">
        <f t="shared" si="3"/>
        <v>4160.84</v>
      </c>
      <c r="J71" s="26">
        <f t="shared" si="5"/>
        <v>0.2</v>
      </c>
      <c r="L71" s="236" t="s">
        <v>1923</v>
      </c>
      <c r="M71" s="236" t="s">
        <v>1218</v>
      </c>
      <c r="N71" s="236">
        <v>0</v>
      </c>
      <c r="O71" s="259">
        <v>4072.72</v>
      </c>
    </row>
    <row r="72" spans="1:15" ht="28.7" customHeight="1" x14ac:dyDescent="0.25">
      <c r="A72" s="624" t="s">
        <v>760</v>
      </c>
      <c r="B72" s="452" t="s">
        <v>760</v>
      </c>
      <c r="C72" s="103" t="s">
        <v>195</v>
      </c>
      <c r="D72" s="452" t="s">
        <v>760</v>
      </c>
      <c r="E72" s="452" t="s">
        <v>760</v>
      </c>
      <c r="F72" s="452" t="s">
        <v>760</v>
      </c>
      <c r="G72" s="378">
        <f t="shared" si="4"/>
        <v>3600.2719999999999</v>
      </c>
      <c r="H72" s="492"/>
      <c r="I72" s="155">
        <f t="shared" si="3"/>
        <v>4500.34</v>
      </c>
      <c r="J72" s="26">
        <f t="shared" si="5"/>
        <v>0.2</v>
      </c>
      <c r="L72" s="236" t="s">
        <v>1924</v>
      </c>
      <c r="M72" s="236" t="s">
        <v>1220</v>
      </c>
      <c r="N72" s="236">
        <v>0</v>
      </c>
      <c r="O72" s="259">
        <v>1465.32</v>
      </c>
    </row>
    <row r="73" spans="1:15" ht="28.7" customHeight="1" x14ac:dyDescent="0.25">
      <c r="A73" s="823" t="s">
        <v>762</v>
      </c>
      <c r="B73" s="824" t="s">
        <v>762</v>
      </c>
      <c r="C73" s="117" t="s">
        <v>761</v>
      </c>
      <c r="D73" s="824" t="s">
        <v>762</v>
      </c>
      <c r="E73" s="824" t="s">
        <v>762</v>
      </c>
      <c r="F73" s="824" t="s">
        <v>762</v>
      </c>
      <c r="G73" s="378">
        <f t="shared" si="4"/>
        <v>3600.2719999999999</v>
      </c>
      <c r="H73" s="492"/>
      <c r="I73" s="155">
        <f t="shared" si="3"/>
        <v>4500.34</v>
      </c>
      <c r="J73" s="26">
        <f t="shared" si="5"/>
        <v>0.2</v>
      </c>
      <c r="L73" s="236" t="s">
        <v>1925</v>
      </c>
      <c r="M73" s="236" t="s">
        <v>1222</v>
      </c>
      <c r="N73" s="236">
        <v>0</v>
      </c>
      <c r="O73" s="259">
        <v>2607.41</v>
      </c>
    </row>
    <row r="74" spans="1:15" ht="28.7" customHeight="1" x14ac:dyDescent="0.25">
      <c r="A74" s="823" t="s">
        <v>763</v>
      </c>
      <c r="B74" s="824" t="s">
        <v>763</v>
      </c>
      <c r="C74" s="117" t="s">
        <v>196</v>
      </c>
      <c r="D74" s="824" t="s">
        <v>763</v>
      </c>
      <c r="E74" s="824" t="s">
        <v>763</v>
      </c>
      <c r="F74" s="824" t="s">
        <v>763</v>
      </c>
      <c r="G74" s="378">
        <f t="shared" si="4"/>
        <v>4128.0640000000003</v>
      </c>
      <c r="H74" s="492"/>
      <c r="I74" s="155">
        <f t="shared" si="3"/>
        <v>5160.08</v>
      </c>
      <c r="J74" s="26">
        <f t="shared" si="5"/>
        <v>0.2</v>
      </c>
      <c r="L74" s="236" t="s">
        <v>1926</v>
      </c>
      <c r="M74" s="236" t="s">
        <v>1224</v>
      </c>
      <c r="N74" s="236">
        <v>0</v>
      </c>
      <c r="O74" s="259">
        <v>7951.51</v>
      </c>
    </row>
    <row r="75" spans="1:15" ht="28.7" customHeight="1" x14ac:dyDescent="0.25">
      <c r="A75" s="823" t="s">
        <v>765</v>
      </c>
      <c r="B75" s="824" t="s">
        <v>765</v>
      </c>
      <c r="C75" s="117" t="s">
        <v>764</v>
      </c>
      <c r="D75" s="824" t="s">
        <v>765</v>
      </c>
      <c r="E75" s="824" t="s">
        <v>765</v>
      </c>
      <c r="F75" s="824" t="s">
        <v>765</v>
      </c>
      <c r="G75" s="378">
        <f t="shared" si="4"/>
        <v>4128.0640000000003</v>
      </c>
      <c r="H75" s="492"/>
      <c r="I75" s="155">
        <f t="shared" si="3"/>
        <v>5160.08</v>
      </c>
      <c r="J75" s="26">
        <f t="shared" si="5"/>
        <v>0.2</v>
      </c>
      <c r="L75" s="236" t="s">
        <v>1927</v>
      </c>
      <c r="M75" s="236" t="s">
        <v>1226</v>
      </c>
      <c r="N75" s="236">
        <v>0</v>
      </c>
      <c r="O75" s="259">
        <v>2779.8</v>
      </c>
    </row>
    <row r="76" spans="1:15" ht="28.7" customHeight="1" x14ac:dyDescent="0.25">
      <c r="A76" s="823" t="s">
        <v>766</v>
      </c>
      <c r="B76" s="824" t="s">
        <v>766</v>
      </c>
      <c r="C76" s="117" t="s">
        <v>337</v>
      </c>
      <c r="D76" s="824" t="s">
        <v>766</v>
      </c>
      <c r="E76" s="824" t="s">
        <v>766</v>
      </c>
      <c r="F76" s="824" t="s">
        <v>766</v>
      </c>
      <c r="G76" s="378">
        <f t="shared" si="4"/>
        <v>4353.3999999999996</v>
      </c>
      <c r="H76" s="492"/>
      <c r="I76" s="155">
        <f t="shared" si="3"/>
        <v>5441.75</v>
      </c>
      <c r="J76" s="26">
        <f t="shared" si="5"/>
        <v>0.2</v>
      </c>
      <c r="L76" s="236" t="s">
        <v>1928</v>
      </c>
      <c r="M76" s="236" t="s">
        <v>1228</v>
      </c>
      <c r="N76" s="236">
        <v>0</v>
      </c>
      <c r="O76" s="259">
        <v>5645.79</v>
      </c>
    </row>
    <row r="77" spans="1:15" ht="28.7" customHeight="1" x14ac:dyDescent="0.25">
      <c r="A77" s="823" t="s">
        <v>768</v>
      </c>
      <c r="B77" s="824" t="s">
        <v>768</v>
      </c>
      <c r="C77" s="117" t="s">
        <v>767</v>
      </c>
      <c r="D77" s="824" t="s">
        <v>768</v>
      </c>
      <c r="E77" s="824" t="s">
        <v>768</v>
      </c>
      <c r="F77" s="824" t="s">
        <v>768</v>
      </c>
      <c r="G77" s="378">
        <f t="shared" si="4"/>
        <v>4353.3999999999996</v>
      </c>
      <c r="H77" s="492"/>
      <c r="I77" s="155">
        <f t="shared" si="3"/>
        <v>5441.75</v>
      </c>
      <c r="J77" s="26">
        <f t="shared" si="5"/>
        <v>0.2</v>
      </c>
      <c r="L77" s="236" t="s">
        <v>1929</v>
      </c>
      <c r="M77" s="236" t="s">
        <v>1230</v>
      </c>
      <c r="N77" s="236">
        <v>0</v>
      </c>
      <c r="O77" s="259">
        <v>8296.2999999999993</v>
      </c>
    </row>
    <row r="78" spans="1:15" ht="28.7" customHeight="1" x14ac:dyDescent="0.25">
      <c r="A78" s="823" t="s">
        <v>769</v>
      </c>
      <c r="B78" s="824" t="s">
        <v>769</v>
      </c>
      <c r="C78" s="117" t="s">
        <v>338</v>
      </c>
      <c r="D78" s="824" t="s">
        <v>769</v>
      </c>
      <c r="E78" s="824" t="s">
        <v>769</v>
      </c>
      <c r="F78" s="824" t="s">
        <v>769</v>
      </c>
      <c r="G78" s="378" t="e">
        <f t="shared" si="4"/>
        <v>#N/A</v>
      </c>
      <c r="H78" s="492"/>
      <c r="I78" s="155" t="e">
        <f t="shared" si="3"/>
        <v>#N/A</v>
      </c>
      <c r="J78" s="26">
        <f t="shared" si="5"/>
        <v>0.2</v>
      </c>
      <c r="L78" s="236" t="s">
        <v>1930</v>
      </c>
      <c r="M78" s="236" t="s">
        <v>1232</v>
      </c>
      <c r="N78" s="236">
        <v>0</v>
      </c>
      <c r="O78" s="259">
        <v>2801.35</v>
      </c>
    </row>
    <row r="79" spans="1:15" ht="28.7" customHeight="1" x14ac:dyDescent="0.25">
      <c r="A79" s="823" t="s">
        <v>770</v>
      </c>
      <c r="B79" s="824" t="s">
        <v>770</v>
      </c>
      <c r="C79" s="117" t="s">
        <v>339</v>
      </c>
      <c r="D79" s="824" t="s">
        <v>770</v>
      </c>
      <c r="E79" s="824" t="s">
        <v>770</v>
      </c>
      <c r="F79" s="824" t="s">
        <v>770</v>
      </c>
      <c r="G79" s="378" t="e">
        <f t="shared" si="4"/>
        <v>#N/A</v>
      </c>
      <c r="H79" s="492"/>
      <c r="I79" s="155" t="e">
        <f t="shared" si="3"/>
        <v>#N/A</v>
      </c>
      <c r="J79" s="26">
        <f t="shared" si="5"/>
        <v>0.2</v>
      </c>
      <c r="L79" s="236" t="s">
        <v>1931</v>
      </c>
      <c r="M79" s="236" t="s">
        <v>1234</v>
      </c>
      <c r="N79" s="236">
        <v>0</v>
      </c>
      <c r="O79" s="259">
        <v>6055.22</v>
      </c>
    </row>
    <row r="80" spans="1:15" ht="28.7" customHeight="1" x14ac:dyDescent="0.25">
      <c r="A80" s="823" t="s">
        <v>771</v>
      </c>
      <c r="B80" s="824" t="s">
        <v>771</v>
      </c>
      <c r="C80" s="117" t="s">
        <v>340</v>
      </c>
      <c r="D80" s="824" t="s">
        <v>771</v>
      </c>
      <c r="E80" s="824" t="s">
        <v>771</v>
      </c>
      <c r="F80" s="824" t="s">
        <v>771</v>
      </c>
      <c r="G80" s="378" t="e">
        <f t="shared" si="4"/>
        <v>#N/A</v>
      </c>
      <c r="H80" s="492"/>
      <c r="I80" s="155" t="e">
        <f t="shared" si="3"/>
        <v>#N/A</v>
      </c>
      <c r="J80" s="26">
        <f t="shared" si="5"/>
        <v>0.2</v>
      </c>
      <c r="L80" s="236" t="s">
        <v>1932</v>
      </c>
      <c r="M80" s="236" t="s">
        <v>1236</v>
      </c>
      <c r="N80" s="236">
        <v>0</v>
      </c>
      <c r="O80" s="259">
        <v>8511.7800000000007</v>
      </c>
    </row>
    <row r="81" spans="1:15" ht="28.7" customHeight="1" x14ac:dyDescent="0.25">
      <c r="A81" s="823" t="s">
        <v>773</v>
      </c>
      <c r="B81" s="824" t="s">
        <v>773</v>
      </c>
      <c r="C81" s="117" t="s">
        <v>772</v>
      </c>
      <c r="D81" s="824" t="s">
        <v>773</v>
      </c>
      <c r="E81" s="824" t="s">
        <v>773</v>
      </c>
      <c r="F81" s="824" t="s">
        <v>773</v>
      </c>
      <c r="G81" s="378" t="e">
        <f t="shared" si="4"/>
        <v>#N/A</v>
      </c>
      <c r="H81" s="492"/>
      <c r="I81" s="155" t="e">
        <f t="shared" si="3"/>
        <v>#N/A</v>
      </c>
      <c r="J81" s="26">
        <f t="shared" si="5"/>
        <v>0.2</v>
      </c>
      <c r="L81" s="236" t="s">
        <v>1933</v>
      </c>
      <c r="M81" s="236" t="s">
        <v>1238</v>
      </c>
      <c r="N81" s="236">
        <v>0</v>
      </c>
      <c r="O81" s="259">
        <v>2995.29</v>
      </c>
    </row>
    <row r="82" spans="1:15" ht="28.7" customHeight="1" x14ac:dyDescent="0.25">
      <c r="A82" s="823" t="s">
        <v>714</v>
      </c>
      <c r="B82" s="824" t="s">
        <v>714</v>
      </c>
      <c r="C82" s="117" t="s">
        <v>341</v>
      </c>
      <c r="D82" s="824" t="s">
        <v>714</v>
      </c>
      <c r="E82" s="824" t="s">
        <v>714</v>
      </c>
      <c r="F82" s="824" t="s">
        <v>714</v>
      </c>
      <c r="G82" s="378">
        <f t="shared" si="4"/>
        <v>5213.8959999999997</v>
      </c>
      <c r="H82" s="492"/>
      <c r="I82" s="155">
        <f t="shared" si="3"/>
        <v>6517.37</v>
      </c>
      <c r="J82" s="26">
        <f t="shared" si="5"/>
        <v>0.2</v>
      </c>
      <c r="L82" s="236" t="s">
        <v>1934</v>
      </c>
      <c r="M82" s="236" t="s">
        <v>1240</v>
      </c>
      <c r="N82" s="236">
        <v>0</v>
      </c>
      <c r="O82" s="259">
        <v>6270.71</v>
      </c>
    </row>
    <row r="83" spans="1:15" ht="28.7" customHeight="1" x14ac:dyDescent="0.25">
      <c r="A83" s="823" t="s">
        <v>715</v>
      </c>
      <c r="B83" s="824" t="s">
        <v>715</v>
      </c>
      <c r="C83" s="117" t="s">
        <v>342</v>
      </c>
      <c r="D83" s="824" t="s">
        <v>715</v>
      </c>
      <c r="E83" s="824" t="s">
        <v>715</v>
      </c>
      <c r="F83" s="824" t="s">
        <v>715</v>
      </c>
      <c r="G83" s="378">
        <f t="shared" si="4"/>
        <v>5213.8959999999997</v>
      </c>
      <c r="H83" s="492"/>
      <c r="I83" s="155">
        <f t="shared" si="3"/>
        <v>6517.37</v>
      </c>
      <c r="J83" s="26">
        <f t="shared" si="5"/>
        <v>0.2</v>
      </c>
      <c r="L83" s="236" t="s">
        <v>1935</v>
      </c>
      <c r="M83" s="236" t="s">
        <v>1242</v>
      </c>
      <c r="N83" s="236">
        <v>0</v>
      </c>
      <c r="O83" s="259">
        <v>9503.0300000000007</v>
      </c>
    </row>
    <row r="84" spans="1:15" ht="28.7" customHeight="1" x14ac:dyDescent="0.25">
      <c r="A84" s="823" t="s">
        <v>716</v>
      </c>
      <c r="B84" s="824" t="s">
        <v>716</v>
      </c>
      <c r="C84" s="117" t="s">
        <v>343</v>
      </c>
      <c r="D84" s="824" t="s">
        <v>716</v>
      </c>
      <c r="E84" s="824" t="s">
        <v>716</v>
      </c>
      <c r="F84" s="824" t="s">
        <v>716</v>
      </c>
      <c r="G84" s="378">
        <f t="shared" si="4"/>
        <v>5213.8959999999997</v>
      </c>
      <c r="H84" s="492"/>
      <c r="I84" s="155">
        <f t="shared" si="3"/>
        <v>6517.37</v>
      </c>
      <c r="J84" s="26">
        <f t="shared" si="5"/>
        <v>0.2</v>
      </c>
      <c r="L84" s="236" t="s">
        <v>1936</v>
      </c>
      <c r="M84" s="236" t="s">
        <v>1244</v>
      </c>
      <c r="N84" s="236">
        <v>0</v>
      </c>
      <c r="O84" s="259">
        <v>3512.45</v>
      </c>
    </row>
    <row r="85" spans="1:15" ht="28.7" customHeight="1" x14ac:dyDescent="0.25">
      <c r="A85" s="823" t="s">
        <v>717</v>
      </c>
      <c r="B85" s="824" t="s">
        <v>717</v>
      </c>
      <c r="C85" s="117" t="s">
        <v>344</v>
      </c>
      <c r="D85" s="824" t="s">
        <v>717</v>
      </c>
      <c r="E85" s="824" t="s">
        <v>717</v>
      </c>
      <c r="F85" s="824" t="s">
        <v>717</v>
      </c>
      <c r="G85" s="378">
        <f t="shared" si="4"/>
        <v>5213.8959999999997</v>
      </c>
      <c r="H85" s="492"/>
      <c r="I85" s="155">
        <f t="shared" si="3"/>
        <v>6517.37</v>
      </c>
      <c r="J85" s="26">
        <f t="shared" si="5"/>
        <v>0.2</v>
      </c>
      <c r="L85" s="236" t="s">
        <v>1937</v>
      </c>
      <c r="M85" s="236" t="s">
        <v>1246</v>
      </c>
      <c r="N85" s="236">
        <v>0</v>
      </c>
      <c r="O85" s="259">
        <v>6723.23</v>
      </c>
    </row>
    <row r="86" spans="1:15" ht="28.7" customHeight="1" x14ac:dyDescent="0.25">
      <c r="A86" s="823" t="s">
        <v>774</v>
      </c>
      <c r="B86" s="824" t="s">
        <v>774</v>
      </c>
      <c r="C86" s="117" t="s">
        <v>359</v>
      </c>
      <c r="D86" s="824" t="s">
        <v>774</v>
      </c>
      <c r="E86" s="824" t="s">
        <v>774</v>
      </c>
      <c r="F86" s="824" t="s">
        <v>774</v>
      </c>
      <c r="G86" s="378">
        <f t="shared" si="4"/>
        <v>5213.8959999999997</v>
      </c>
      <c r="H86" s="492"/>
      <c r="I86" s="155">
        <f t="shared" si="3"/>
        <v>6517.37</v>
      </c>
      <c r="J86" s="26">
        <f t="shared" si="5"/>
        <v>0.2</v>
      </c>
      <c r="L86" s="236" t="s">
        <v>1938</v>
      </c>
      <c r="M86" s="236" t="s">
        <v>1248</v>
      </c>
      <c r="N86" s="236">
        <v>0</v>
      </c>
      <c r="O86" s="259">
        <v>8597.9699999999993</v>
      </c>
    </row>
    <row r="87" spans="1:15" ht="28.7" customHeight="1" x14ac:dyDescent="0.25">
      <c r="A87" s="823" t="s">
        <v>776</v>
      </c>
      <c r="B87" s="824" t="s">
        <v>776</v>
      </c>
      <c r="C87" s="117" t="s">
        <v>775</v>
      </c>
      <c r="D87" s="824" t="s">
        <v>776</v>
      </c>
      <c r="E87" s="824" t="s">
        <v>776</v>
      </c>
      <c r="F87" s="824" t="s">
        <v>776</v>
      </c>
      <c r="G87" s="378" t="e">
        <f t="shared" si="4"/>
        <v>#N/A</v>
      </c>
      <c r="H87" s="492"/>
      <c r="I87" s="155" t="e">
        <f t="shared" si="3"/>
        <v>#N/A</v>
      </c>
      <c r="J87" s="26">
        <f t="shared" si="5"/>
        <v>0.2</v>
      </c>
      <c r="L87" s="236" t="s">
        <v>1939</v>
      </c>
      <c r="M87" s="236" t="s">
        <v>1250</v>
      </c>
      <c r="N87" s="236">
        <v>0</v>
      </c>
      <c r="O87" s="259">
        <v>3059.94</v>
      </c>
    </row>
    <row r="88" spans="1:15" ht="28.7" customHeight="1" x14ac:dyDescent="0.25">
      <c r="A88" s="823" t="s">
        <v>718</v>
      </c>
      <c r="B88" s="824" t="s">
        <v>718</v>
      </c>
      <c r="C88" s="117" t="s">
        <v>345</v>
      </c>
      <c r="D88" s="824" t="s">
        <v>718</v>
      </c>
      <c r="E88" s="824" t="s">
        <v>718</v>
      </c>
      <c r="F88" s="824" t="s">
        <v>718</v>
      </c>
      <c r="G88" s="378">
        <f t="shared" si="4"/>
        <v>5213.8959999999997</v>
      </c>
      <c r="H88" s="492"/>
      <c r="I88" s="155">
        <f t="shared" si="3"/>
        <v>6517.37</v>
      </c>
      <c r="J88" s="26">
        <f t="shared" si="5"/>
        <v>0.2</v>
      </c>
      <c r="L88" s="236" t="s">
        <v>1940</v>
      </c>
      <c r="M88" s="236" t="s">
        <v>1252</v>
      </c>
      <c r="N88" s="236">
        <v>0</v>
      </c>
      <c r="O88" s="259">
        <v>6141.41</v>
      </c>
    </row>
    <row r="89" spans="1:15" ht="28.7" customHeight="1" x14ac:dyDescent="0.25">
      <c r="A89" s="823" t="s">
        <v>719</v>
      </c>
      <c r="B89" s="824" t="s">
        <v>719</v>
      </c>
      <c r="C89" s="117" t="s">
        <v>346</v>
      </c>
      <c r="D89" s="824" t="s">
        <v>719</v>
      </c>
      <c r="E89" s="824" t="s">
        <v>719</v>
      </c>
      <c r="F89" s="824" t="s">
        <v>719</v>
      </c>
      <c r="G89" s="378">
        <f t="shared" si="4"/>
        <v>5213.8959999999997</v>
      </c>
      <c r="H89" s="492"/>
      <c r="I89" s="155">
        <f t="shared" si="3"/>
        <v>6517.37</v>
      </c>
      <c r="J89" s="26">
        <f t="shared" si="5"/>
        <v>0.2</v>
      </c>
      <c r="L89" s="236" t="s">
        <v>1941</v>
      </c>
      <c r="M89" s="236" t="s">
        <v>1254</v>
      </c>
      <c r="N89" s="236">
        <v>0</v>
      </c>
      <c r="O89" s="259">
        <v>9093.6</v>
      </c>
    </row>
    <row r="90" spans="1:15" ht="28.7" customHeight="1" x14ac:dyDescent="0.25">
      <c r="A90" s="823" t="s">
        <v>720</v>
      </c>
      <c r="B90" s="824" t="s">
        <v>720</v>
      </c>
      <c r="C90" s="117" t="s">
        <v>347</v>
      </c>
      <c r="D90" s="824" t="s">
        <v>720</v>
      </c>
      <c r="E90" s="824" t="s">
        <v>720</v>
      </c>
      <c r="F90" s="824" t="s">
        <v>720</v>
      </c>
      <c r="G90" s="378">
        <f t="shared" si="4"/>
        <v>5213.8959999999997</v>
      </c>
      <c r="H90" s="492"/>
      <c r="I90" s="155">
        <f t="shared" si="3"/>
        <v>6517.37</v>
      </c>
      <c r="J90" s="26">
        <f t="shared" si="5"/>
        <v>0.2</v>
      </c>
      <c r="L90" s="236" t="s">
        <v>1942</v>
      </c>
      <c r="M90" s="236" t="s">
        <v>1256</v>
      </c>
      <c r="N90" s="236">
        <v>0</v>
      </c>
      <c r="O90" s="259">
        <v>3253.87</v>
      </c>
    </row>
    <row r="91" spans="1:15" ht="28.7" customHeight="1" x14ac:dyDescent="0.25">
      <c r="A91" s="823" t="s">
        <v>721</v>
      </c>
      <c r="B91" s="824" t="s">
        <v>721</v>
      </c>
      <c r="C91" s="117" t="s">
        <v>348</v>
      </c>
      <c r="D91" s="824" t="s">
        <v>721</v>
      </c>
      <c r="E91" s="824" t="s">
        <v>721</v>
      </c>
      <c r="F91" s="824" t="s">
        <v>721</v>
      </c>
      <c r="G91" s="378">
        <f t="shared" si="4"/>
        <v>5213.8959999999997</v>
      </c>
      <c r="H91" s="492"/>
      <c r="I91" s="155">
        <f t="shared" si="3"/>
        <v>6517.37</v>
      </c>
      <c r="J91" s="26">
        <f t="shared" si="5"/>
        <v>0.2</v>
      </c>
      <c r="L91" s="236" t="s">
        <v>1943</v>
      </c>
      <c r="M91" s="236" t="s">
        <v>1258</v>
      </c>
      <c r="N91" s="236">
        <v>0</v>
      </c>
      <c r="O91" s="259">
        <v>6486.19</v>
      </c>
    </row>
    <row r="92" spans="1:15" ht="28.7" customHeight="1" x14ac:dyDescent="0.25">
      <c r="A92" s="823" t="s">
        <v>777</v>
      </c>
      <c r="B92" s="824" t="s">
        <v>777</v>
      </c>
      <c r="C92" s="117" t="s">
        <v>360</v>
      </c>
      <c r="D92" s="824" t="s">
        <v>777</v>
      </c>
      <c r="E92" s="824" t="s">
        <v>777</v>
      </c>
      <c r="F92" s="824" t="s">
        <v>777</v>
      </c>
      <c r="G92" s="378">
        <f t="shared" si="4"/>
        <v>5213.8959999999997</v>
      </c>
      <c r="H92" s="492"/>
      <c r="I92" s="155">
        <f t="shared" si="3"/>
        <v>6517.37</v>
      </c>
      <c r="J92" s="26">
        <f t="shared" si="5"/>
        <v>0.2</v>
      </c>
      <c r="L92" s="236" t="s">
        <v>1944</v>
      </c>
      <c r="M92" s="236" t="s">
        <v>1260</v>
      </c>
      <c r="N92" s="236">
        <v>0</v>
      </c>
      <c r="O92" s="259">
        <v>9373.73</v>
      </c>
    </row>
    <row r="93" spans="1:15" ht="28.7" customHeight="1" x14ac:dyDescent="0.25">
      <c r="A93" s="823" t="s">
        <v>779</v>
      </c>
      <c r="B93" s="824" t="s">
        <v>779</v>
      </c>
      <c r="C93" s="117" t="s">
        <v>778</v>
      </c>
      <c r="D93" s="824" t="s">
        <v>779</v>
      </c>
      <c r="E93" s="824" t="s">
        <v>779</v>
      </c>
      <c r="F93" s="824" t="s">
        <v>779</v>
      </c>
      <c r="G93" s="378">
        <f t="shared" si="4"/>
        <v>6536.4160000000002</v>
      </c>
      <c r="H93" s="492"/>
      <c r="I93" s="155">
        <f t="shared" si="3"/>
        <v>8170.52</v>
      </c>
      <c r="J93" s="26">
        <f t="shared" si="5"/>
        <v>0.2</v>
      </c>
      <c r="L93" s="236" t="s">
        <v>1945</v>
      </c>
      <c r="M93" s="236" t="s">
        <v>1262</v>
      </c>
      <c r="N93" s="236">
        <v>0</v>
      </c>
      <c r="O93" s="259">
        <v>3404.71</v>
      </c>
    </row>
    <row r="94" spans="1:15" ht="28.7" customHeight="1" x14ac:dyDescent="0.25">
      <c r="A94" s="823" t="s">
        <v>781</v>
      </c>
      <c r="B94" s="824" t="s">
        <v>781</v>
      </c>
      <c r="C94" s="117" t="s">
        <v>780</v>
      </c>
      <c r="D94" s="824" t="s">
        <v>781</v>
      </c>
      <c r="E94" s="824" t="s">
        <v>781</v>
      </c>
      <c r="F94" s="824" t="s">
        <v>781</v>
      </c>
      <c r="G94" s="378" t="e">
        <f t="shared" si="4"/>
        <v>#N/A</v>
      </c>
      <c r="H94" s="492"/>
      <c r="I94" s="155" t="e">
        <f t="shared" si="3"/>
        <v>#N/A</v>
      </c>
      <c r="J94" s="26">
        <f t="shared" si="5"/>
        <v>0.2</v>
      </c>
      <c r="L94" s="236" t="s">
        <v>1946</v>
      </c>
      <c r="M94" s="236" t="s">
        <v>1264</v>
      </c>
      <c r="N94" s="236">
        <v>0</v>
      </c>
      <c r="O94" s="259">
        <v>6938.72</v>
      </c>
    </row>
    <row r="95" spans="1:15" ht="28.7" customHeight="1" x14ac:dyDescent="0.25">
      <c r="A95" s="823" t="s">
        <v>722</v>
      </c>
      <c r="B95" s="824" t="s">
        <v>722</v>
      </c>
      <c r="C95" s="117" t="s">
        <v>349</v>
      </c>
      <c r="D95" s="824" t="s">
        <v>722</v>
      </c>
      <c r="E95" s="824" t="s">
        <v>722</v>
      </c>
      <c r="F95" s="824" t="s">
        <v>722</v>
      </c>
      <c r="G95" s="378">
        <f t="shared" si="4"/>
        <v>7156.1600000000008</v>
      </c>
      <c r="H95" s="492"/>
      <c r="I95" s="155">
        <f t="shared" si="3"/>
        <v>8945.2000000000007</v>
      </c>
      <c r="J95" s="26">
        <f t="shared" si="5"/>
        <v>0.2</v>
      </c>
      <c r="L95" s="236" t="s">
        <v>1947</v>
      </c>
      <c r="M95" s="236" t="s">
        <v>1266</v>
      </c>
      <c r="N95" s="236">
        <v>0</v>
      </c>
      <c r="O95" s="259">
        <v>10451.17</v>
      </c>
    </row>
    <row r="96" spans="1:15" ht="28.7" customHeight="1" x14ac:dyDescent="0.25">
      <c r="A96" s="823" t="s">
        <v>723</v>
      </c>
      <c r="B96" s="824" t="s">
        <v>723</v>
      </c>
      <c r="C96" s="117" t="s">
        <v>350</v>
      </c>
      <c r="D96" s="824" t="s">
        <v>723</v>
      </c>
      <c r="E96" s="824" t="s">
        <v>723</v>
      </c>
      <c r="F96" s="824" t="s">
        <v>723</v>
      </c>
      <c r="G96" s="378">
        <f t="shared" si="4"/>
        <v>7156.1600000000008</v>
      </c>
      <c r="H96" s="492"/>
      <c r="I96" s="155">
        <f t="shared" si="3"/>
        <v>8945.2000000000007</v>
      </c>
      <c r="J96" s="26">
        <f t="shared" si="5"/>
        <v>0.2</v>
      </c>
      <c r="L96" s="236" t="s">
        <v>1948</v>
      </c>
      <c r="M96" s="236" t="s">
        <v>1268</v>
      </c>
      <c r="N96" s="236">
        <v>0</v>
      </c>
      <c r="O96" s="259">
        <v>4072.72</v>
      </c>
    </row>
    <row r="97" spans="1:15" ht="28.7" customHeight="1" x14ac:dyDescent="0.25">
      <c r="A97" s="823" t="s">
        <v>724</v>
      </c>
      <c r="B97" s="824" t="s">
        <v>724</v>
      </c>
      <c r="C97" s="117" t="s">
        <v>351</v>
      </c>
      <c r="D97" s="824" t="s">
        <v>724</v>
      </c>
      <c r="E97" s="824" t="s">
        <v>724</v>
      </c>
      <c r="F97" s="824" t="s">
        <v>724</v>
      </c>
      <c r="G97" s="378">
        <f t="shared" si="4"/>
        <v>7156.1600000000008</v>
      </c>
      <c r="H97" s="492"/>
      <c r="I97" s="155">
        <f t="shared" si="3"/>
        <v>8945.2000000000007</v>
      </c>
      <c r="J97" s="26">
        <f t="shared" si="5"/>
        <v>0.2</v>
      </c>
      <c r="L97" s="236" t="s">
        <v>1949</v>
      </c>
      <c r="M97" s="236" t="s">
        <v>1270</v>
      </c>
      <c r="N97" s="236">
        <v>0</v>
      </c>
      <c r="O97" s="259">
        <v>7585.18</v>
      </c>
    </row>
    <row r="98" spans="1:15" ht="28.7" customHeight="1" x14ac:dyDescent="0.25">
      <c r="A98" s="823" t="s">
        <v>725</v>
      </c>
      <c r="B98" s="824" t="s">
        <v>725</v>
      </c>
      <c r="C98" s="117" t="s">
        <v>352</v>
      </c>
      <c r="D98" s="824" t="s">
        <v>725</v>
      </c>
      <c r="E98" s="824" t="s">
        <v>725</v>
      </c>
      <c r="F98" s="824" t="s">
        <v>725</v>
      </c>
      <c r="G98" s="378">
        <f t="shared" si="4"/>
        <v>7156.1600000000008</v>
      </c>
      <c r="H98" s="492"/>
      <c r="I98" s="155">
        <f t="shared" si="3"/>
        <v>8945.2000000000007</v>
      </c>
      <c r="J98" s="26">
        <f t="shared" si="5"/>
        <v>0.2</v>
      </c>
      <c r="L98" s="236" t="s">
        <v>743</v>
      </c>
      <c r="M98" s="236" t="s">
        <v>744</v>
      </c>
      <c r="N98" s="236">
        <v>700</v>
      </c>
      <c r="O98" s="259">
        <v>6751.7</v>
      </c>
    </row>
    <row r="99" spans="1:15" ht="28.7" customHeight="1" x14ac:dyDescent="0.25">
      <c r="A99" s="823" t="s">
        <v>782</v>
      </c>
      <c r="B99" s="824" t="s">
        <v>782</v>
      </c>
      <c r="C99" s="117" t="s">
        <v>353</v>
      </c>
      <c r="D99" s="824" t="s">
        <v>782</v>
      </c>
      <c r="E99" s="824" t="s">
        <v>782</v>
      </c>
      <c r="F99" s="824" t="s">
        <v>782</v>
      </c>
      <c r="G99" s="378">
        <f t="shared" si="4"/>
        <v>7156.1600000000008</v>
      </c>
      <c r="H99" s="492"/>
      <c r="I99" s="155">
        <f t="shared" si="3"/>
        <v>8945.2000000000007</v>
      </c>
      <c r="J99" s="26">
        <f t="shared" si="5"/>
        <v>0.2</v>
      </c>
      <c r="L99" s="236" t="s">
        <v>1950</v>
      </c>
      <c r="M99" s="236" t="s">
        <v>1951</v>
      </c>
      <c r="N99" s="259">
        <v>1305</v>
      </c>
      <c r="O99" s="259">
        <v>22577</v>
      </c>
    </row>
    <row r="100" spans="1:15" ht="28.7" customHeight="1" x14ac:dyDescent="0.25">
      <c r="A100" s="823" t="s">
        <v>784</v>
      </c>
      <c r="B100" s="824" t="s">
        <v>784</v>
      </c>
      <c r="C100" s="117" t="s">
        <v>783</v>
      </c>
      <c r="D100" s="824" t="s">
        <v>784</v>
      </c>
      <c r="E100" s="824" t="s">
        <v>784</v>
      </c>
      <c r="F100" s="824" t="s">
        <v>784</v>
      </c>
      <c r="G100" s="378" t="e">
        <f t="shared" si="4"/>
        <v>#N/A</v>
      </c>
      <c r="H100" s="492"/>
      <c r="I100" s="155" t="e">
        <f t="shared" si="3"/>
        <v>#N/A</v>
      </c>
      <c r="J100" s="26">
        <f t="shared" si="5"/>
        <v>0.2</v>
      </c>
      <c r="L100" s="236" t="s">
        <v>505</v>
      </c>
      <c r="M100" s="236" t="s">
        <v>745</v>
      </c>
      <c r="N100" s="259">
        <v>1987</v>
      </c>
      <c r="O100" s="259">
        <v>5579.91</v>
      </c>
    </row>
    <row r="101" spans="1:15" ht="28.7" customHeight="1" x14ac:dyDescent="0.25">
      <c r="A101" s="823" t="s">
        <v>726</v>
      </c>
      <c r="B101" s="824" t="s">
        <v>726</v>
      </c>
      <c r="C101" s="117" t="s">
        <v>354</v>
      </c>
      <c r="D101" s="824" t="s">
        <v>726</v>
      </c>
      <c r="E101" s="824" t="s">
        <v>726</v>
      </c>
      <c r="F101" s="824" t="s">
        <v>726</v>
      </c>
      <c r="G101" s="378">
        <f t="shared" si="4"/>
        <v>7156.1600000000008</v>
      </c>
      <c r="H101" s="492"/>
      <c r="I101" s="155">
        <f t="shared" si="3"/>
        <v>8945.2000000000007</v>
      </c>
      <c r="J101" s="26">
        <f t="shared" si="5"/>
        <v>0.2</v>
      </c>
      <c r="L101" s="236" t="s">
        <v>746</v>
      </c>
      <c r="M101" s="236" t="s">
        <v>747</v>
      </c>
      <c r="N101" s="259">
        <v>1956</v>
      </c>
      <c r="O101" s="259">
        <v>5579.91</v>
      </c>
    </row>
    <row r="102" spans="1:15" ht="28.7" customHeight="1" x14ac:dyDescent="0.25">
      <c r="A102" s="823" t="s">
        <v>727</v>
      </c>
      <c r="B102" s="824" t="s">
        <v>727</v>
      </c>
      <c r="C102" s="117" t="s">
        <v>355</v>
      </c>
      <c r="D102" s="824" t="s">
        <v>727</v>
      </c>
      <c r="E102" s="824" t="s">
        <v>727</v>
      </c>
      <c r="F102" s="824" t="s">
        <v>727</v>
      </c>
      <c r="G102" s="378">
        <f t="shared" si="4"/>
        <v>7156.1600000000008</v>
      </c>
      <c r="H102" s="492"/>
      <c r="I102" s="155">
        <f t="shared" si="3"/>
        <v>8945.2000000000007</v>
      </c>
      <c r="J102" s="26">
        <f t="shared" si="5"/>
        <v>0.2</v>
      </c>
      <c r="L102" s="236" t="s">
        <v>506</v>
      </c>
      <c r="M102" s="236" t="s">
        <v>748</v>
      </c>
      <c r="N102" s="259">
        <v>2193</v>
      </c>
      <c r="O102" s="259">
        <v>6356.39</v>
      </c>
    </row>
    <row r="103" spans="1:15" ht="28.7" customHeight="1" x14ac:dyDescent="0.25">
      <c r="A103" s="823" t="s">
        <v>728</v>
      </c>
      <c r="B103" s="824" t="s">
        <v>728</v>
      </c>
      <c r="C103" s="117" t="s">
        <v>356</v>
      </c>
      <c r="D103" s="824" t="s">
        <v>728</v>
      </c>
      <c r="E103" s="824" t="s">
        <v>728</v>
      </c>
      <c r="F103" s="824" t="s">
        <v>728</v>
      </c>
      <c r="G103" s="378">
        <f t="shared" si="4"/>
        <v>7156.1600000000008</v>
      </c>
      <c r="H103" s="492"/>
      <c r="I103" s="155">
        <f t="shared" si="3"/>
        <v>8945.2000000000007</v>
      </c>
      <c r="J103" s="26">
        <f t="shared" si="5"/>
        <v>0.2</v>
      </c>
      <c r="L103" s="236" t="s">
        <v>749</v>
      </c>
      <c r="M103" s="236" t="s">
        <v>750</v>
      </c>
      <c r="N103" s="259">
        <v>2162</v>
      </c>
      <c r="O103" s="259">
        <v>6356.39</v>
      </c>
    </row>
    <row r="104" spans="1:15" ht="28.7" customHeight="1" x14ac:dyDescent="0.25">
      <c r="A104" s="823" t="s">
        <v>729</v>
      </c>
      <c r="B104" s="824" t="s">
        <v>729</v>
      </c>
      <c r="C104" s="117" t="s">
        <v>357</v>
      </c>
      <c r="D104" s="824" t="s">
        <v>729</v>
      </c>
      <c r="E104" s="824" t="s">
        <v>729</v>
      </c>
      <c r="F104" s="824" t="s">
        <v>729</v>
      </c>
      <c r="G104" s="378">
        <f t="shared" si="4"/>
        <v>7156.1600000000008</v>
      </c>
      <c r="H104" s="492"/>
      <c r="I104" s="155">
        <f t="shared" si="3"/>
        <v>8945.2000000000007</v>
      </c>
      <c r="J104" s="26">
        <f t="shared" si="5"/>
        <v>0.2</v>
      </c>
      <c r="L104" s="236" t="s">
        <v>192</v>
      </c>
      <c r="M104" s="236" t="s">
        <v>751</v>
      </c>
      <c r="N104" s="236">
        <v>973</v>
      </c>
      <c r="O104" s="259">
        <v>3488.25</v>
      </c>
    </row>
    <row r="105" spans="1:15" ht="28.7" customHeight="1" x14ac:dyDescent="0.25">
      <c r="A105" s="823" t="s">
        <v>785</v>
      </c>
      <c r="B105" s="824" t="s">
        <v>785</v>
      </c>
      <c r="C105" s="117" t="s">
        <v>358</v>
      </c>
      <c r="D105" s="824" t="s">
        <v>785</v>
      </c>
      <c r="E105" s="824" t="s">
        <v>785</v>
      </c>
      <c r="F105" s="824" t="s">
        <v>785</v>
      </c>
      <c r="G105" s="378">
        <f t="shared" si="4"/>
        <v>7156.1600000000008</v>
      </c>
      <c r="H105" s="492"/>
      <c r="I105" s="155">
        <f t="shared" si="3"/>
        <v>8945.2000000000007</v>
      </c>
      <c r="J105" s="26">
        <f t="shared" si="5"/>
        <v>0.2</v>
      </c>
      <c r="L105" s="236" t="s">
        <v>752</v>
      </c>
      <c r="M105" s="236" t="s">
        <v>753</v>
      </c>
      <c r="N105" s="236">
        <v>968</v>
      </c>
      <c r="O105" s="259">
        <v>3488.25</v>
      </c>
    </row>
    <row r="106" spans="1:15" ht="28.7" customHeight="1" thickBot="1" x14ac:dyDescent="0.3">
      <c r="A106" s="825" t="s">
        <v>786</v>
      </c>
      <c r="B106" s="826" t="s">
        <v>786</v>
      </c>
      <c r="C106" s="154" t="s">
        <v>529</v>
      </c>
      <c r="D106" s="826" t="s">
        <v>786</v>
      </c>
      <c r="E106" s="826" t="s">
        <v>786</v>
      </c>
      <c r="F106" s="826" t="s">
        <v>786</v>
      </c>
      <c r="G106" s="717">
        <f t="shared" si="4"/>
        <v>6804.3440000000001</v>
      </c>
      <c r="H106" s="718"/>
      <c r="I106" s="155">
        <f t="shared" si="3"/>
        <v>8505.43</v>
      </c>
      <c r="J106" s="26">
        <f t="shared" si="5"/>
        <v>0.2</v>
      </c>
      <c r="L106" s="236" t="s">
        <v>193</v>
      </c>
      <c r="M106" s="236" t="s">
        <v>754</v>
      </c>
      <c r="N106" s="259">
        <v>1107</v>
      </c>
      <c r="O106" s="259">
        <v>3873.81</v>
      </c>
    </row>
    <row r="107" spans="1:15" ht="28.7" customHeight="1" x14ac:dyDescent="0.25">
      <c r="L107" s="236" t="s">
        <v>755</v>
      </c>
      <c r="M107" s="236" t="s">
        <v>756</v>
      </c>
      <c r="N107" s="259">
        <v>1146</v>
      </c>
      <c r="O107" s="259">
        <v>3873.81</v>
      </c>
    </row>
    <row r="108" spans="1:15" ht="28.7" customHeight="1" x14ac:dyDescent="0.25">
      <c r="L108" s="236" t="s">
        <v>194</v>
      </c>
      <c r="M108" s="236" t="s">
        <v>757</v>
      </c>
      <c r="N108" s="259">
        <v>1266</v>
      </c>
      <c r="O108" s="259">
        <v>4160.84</v>
      </c>
    </row>
    <row r="109" spans="1:15" ht="28.7" customHeight="1" x14ac:dyDescent="0.25">
      <c r="L109" s="236" t="s">
        <v>758</v>
      </c>
      <c r="M109" s="236" t="s">
        <v>759</v>
      </c>
      <c r="N109" s="259">
        <v>1303</v>
      </c>
      <c r="O109" s="259">
        <v>4160.84</v>
      </c>
    </row>
    <row r="110" spans="1:15" ht="28.7" customHeight="1" x14ac:dyDescent="0.25">
      <c r="L110" s="236" t="s">
        <v>195</v>
      </c>
      <c r="M110" s="236" t="s">
        <v>760</v>
      </c>
      <c r="N110" s="259">
        <v>1424</v>
      </c>
      <c r="O110" s="259">
        <v>4500.34</v>
      </c>
    </row>
    <row r="111" spans="1:15" ht="28.7" customHeight="1" x14ac:dyDescent="0.25">
      <c r="L111" s="236" t="s">
        <v>761</v>
      </c>
      <c r="M111" s="236" t="s">
        <v>762</v>
      </c>
      <c r="N111" s="259">
        <v>1441</v>
      </c>
      <c r="O111" s="259">
        <v>4500.34</v>
      </c>
    </row>
    <row r="112" spans="1:15" ht="28.7" customHeight="1" x14ac:dyDescent="0.25">
      <c r="L112" s="236" t="s">
        <v>196</v>
      </c>
      <c r="M112" s="236" t="s">
        <v>763</v>
      </c>
      <c r="N112" s="259">
        <v>1557</v>
      </c>
      <c r="O112" s="259">
        <v>5160.08</v>
      </c>
    </row>
    <row r="113" spans="12:15" ht="28.7" customHeight="1" x14ac:dyDescent="0.25">
      <c r="L113" s="236" t="s">
        <v>764</v>
      </c>
      <c r="M113" s="236" t="s">
        <v>765</v>
      </c>
      <c r="N113" s="259">
        <v>1591</v>
      </c>
      <c r="O113" s="259">
        <v>5160.08</v>
      </c>
    </row>
    <row r="114" spans="12:15" ht="28.7" customHeight="1" x14ac:dyDescent="0.25">
      <c r="L114" s="236" t="s">
        <v>337</v>
      </c>
      <c r="M114" s="236" t="s">
        <v>766</v>
      </c>
      <c r="N114" s="259">
        <v>1790</v>
      </c>
      <c r="O114" s="259">
        <v>5441.75</v>
      </c>
    </row>
    <row r="115" spans="12:15" ht="28.7" customHeight="1" x14ac:dyDescent="0.25">
      <c r="L115" s="236" t="s">
        <v>767</v>
      </c>
      <c r="M115" s="236" t="s">
        <v>768</v>
      </c>
      <c r="N115" s="259">
        <v>1737</v>
      </c>
      <c r="O115" s="259">
        <v>5441.75</v>
      </c>
    </row>
    <row r="116" spans="12:15" ht="28.7" customHeight="1" x14ac:dyDescent="0.25">
      <c r="L116" s="236" t="s">
        <v>1952</v>
      </c>
      <c r="M116" s="236" t="s">
        <v>1856</v>
      </c>
      <c r="N116" s="236">
        <v>725</v>
      </c>
      <c r="O116" s="259">
        <v>5478.4</v>
      </c>
    </row>
    <row r="117" spans="12:15" ht="28.7" customHeight="1" x14ac:dyDescent="0.25">
      <c r="L117" s="236" t="s">
        <v>1953</v>
      </c>
      <c r="M117" s="236" t="s">
        <v>1858</v>
      </c>
      <c r="N117" s="236">
        <v>850</v>
      </c>
      <c r="O117" s="259">
        <v>5764.09</v>
      </c>
    </row>
    <row r="118" spans="12:15" ht="28.7" customHeight="1" x14ac:dyDescent="0.25">
      <c r="L118" s="236" t="s">
        <v>1954</v>
      </c>
      <c r="M118" s="236" t="s">
        <v>1860</v>
      </c>
      <c r="N118" s="236">
        <v>950</v>
      </c>
      <c r="O118" s="259">
        <v>6501.32</v>
      </c>
    </row>
    <row r="119" spans="12:15" ht="28.7" customHeight="1" x14ac:dyDescent="0.25">
      <c r="L119" s="236" t="s">
        <v>341</v>
      </c>
      <c r="M119" s="236" t="s">
        <v>714</v>
      </c>
      <c r="N119" s="259">
        <v>1190</v>
      </c>
      <c r="O119" s="259">
        <v>6517.37</v>
      </c>
    </row>
    <row r="120" spans="12:15" ht="28.7" customHeight="1" x14ac:dyDescent="0.25">
      <c r="L120" s="236" t="s">
        <v>342</v>
      </c>
      <c r="M120" s="236" t="s">
        <v>715</v>
      </c>
      <c r="N120" s="259">
        <v>1190</v>
      </c>
      <c r="O120" s="259">
        <v>6517.37</v>
      </c>
    </row>
    <row r="121" spans="12:15" ht="28.7" customHeight="1" x14ac:dyDescent="0.25">
      <c r="L121" s="236" t="s">
        <v>343</v>
      </c>
      <c r="M121" s="236" t="s">
        <v>716</v>
      </c>
      <c r="N121" s="259">
        <v>1190</v>
      </c>
      <c r="O121" s="259">
        <v>6517.37</v>
      </c>
    </row>
    <row r="122" spans="12:15" ht="28.7" customHeight="1" x14ac:dyDescent="0.25">
      <c r="L122" s="236" t="s">
        <v>344</v>
      </c>
      <c r="M122" s="236" t="s">
        <v>717</v>
      </c>
      <c r="N122" s="259">
        <v>1190</v>
      </c>
      <c r="O122" s="259">
        <v>6517.37</v>
      </c>
    </row>
    <row r="123" spans="12:15" ht="28.7" customHeight="1" x14ac:dyDescent="0.25">
      <c r="L123" s="236" t="s">
        <v>359</v>
      </c>
      <c r="M123" s="236" t="s">
        <v>774</v>
      </c>
      <c r="N123" s="259">
        <v>1190</v>
      </c>
      <c r="O123" s="259">
        <v>6517.37</v>
      </c>
    </row>
    <row r="124" spans="12:15" ht="28.7" customHeight="1" x14ac:dyDescent="0.25">
      <c r="L124" s="236" t="s">
        <v>345</v>
      </c>
      <c r="M124" s="236" t="s">
        <v>718</v>
      </c>
      <c r="N124" s="259">
        <v>1190</v>
      </c>
      <c r="O124" s="259">
        <v>6517.37</v>
      </c>
    </row>
    <row r="125" spans="12:15" ht="28.7" customHeight="1" x14ac:dyDescent="0.25">
      <c r="L125" s="236" t="s">
        <v>346</v>
      </c>
      <c r="M125" s="236" t="s">
        <v>719</v>
      </c>
      <c r="N125" s="259">
        <v>1190</v>
      </c>
      <c r="O125" s="259">
        <v>6517.37</v>
      </c>
    </row>
    <row r="126" spans="12:15" ht="28.7" customHeight="1" x14ac:dyDescent="0.25">
      <c r="L126" s="236" t="s">
        <v>347</v>
      </c>
      <c r="M126" s="236" t="s">
        <v>720</v>
      </c>
      <c r="N126" s="259">
        <v>1190</v>
      </c>
      <c r="O126" s="259">
        <v>6517.37</v>
      </c>
    </row>
    <row r="127" spans="12:15" ht="28.7" customHeight="1" x14ac:dyDescent="0.25">
      <c r="L127" s="236" t="s">
        <v>348</v>
      </c>
      <c r="M127" s="236" t="s">
        <v>721</v>
      </c>
      <c r="N127" s="259">
        <v>1190</v>
      </c>
      <c r="O127" s="259">
        <v>6517.37</v>
      </c>
    </row>
    <row r="128" spans="12:15" ht="28.7" customHeight="1" x14ac:dyDescent="0.25">
      <c r="L128" s="236" t="s">
        <v>360</v>
      </c>
      <c r="M128" s="236" t="s">
        <v>777</v>
      </c>
      <c r="N128" s="259">
        <v>1100</v>
      </c>
      <c r="O128" s="259">
        <v>6517.37</v>
      </c>
    </row>
    <row r="129" spans="12:15" ht="28.7" customHeight="1" x14ac:dyDescent="0.25">
      <c r="L129" s="236" t="s">
        <v>778</v>
      </c>
      <c r="M129" s="236" t="s">
        <v>779</v>
      </c>
      <c r="N129" s="259">
        <v>1020</v>
      </c>
      <c r="O129" s="259">
        <v>8170.52</v>
      </c>
    </row>
    <row r="130" spans="12:15" ht="28.7" customHeight="1" x14ac:dyDescent="0.25">
      <c r="L130" s="236" t="s">
        <v>349</v>
      </c>
      <c r="M130" s="236" t="s">
        <v>722</v>
      </c>
      <c r="N130" s="259">
        <v>1100</v>
      </c>
      <c r="O130" s="259">
        <v>8945.2000000000007</v>
      </c>
    </row>
    <row r="131" spans="12:15" ht="28.7" customHeight="1" x14ac:dyDescent="0.25">
      <c r="L131" s="236" t="s">
        <v>350</v>
      </c>
      <c r="M131" s="236" t="s">
        <v>723</v>
      </c>
      <c r="N131" s="259">
        <v>1100</v>
      </c>
      <c r="O131" s="259">
        <v>8945.2000000000007</v>
      </c>
    </row>
    <row r="132" spans="12:15" ht="28.7" customHeight="1" x14ac:dyDescent="0.25">
      <c r="L132" s="236" t="s">
        <v>351</v>
      </c>
      <c r="M132" s="236" t="s">
        <v>724</v>
      </c>
      <c r="N132" s="259">
        <v>1100</v>
      </c>
      <c r="O132" s="259">
        <v>8945.2000000000007</v>
      </c>
    </row>
    <row r="133" spans="12:15" ht="28.7" customHeight="1" x14ac:dyDescent="0.25">
      <c r="L133" s="236" t="s">
        <v>352</v>
      </c>
      <c r="M133" s="236" t="s">
        <v>725</v>
      </c>
      <c r="N133" s="259">
        <v>1100</v>
      </c>
      <c r="O133" s="259">
        <v>8945.2000000000007</v>
      </c>
    </row>
    <row r="134" spans="12:15" ht="28.7" customHeight="1" x14ac:dyDescent="0.25">
      <c r="L134" s="236" t="s">
        <v>353</v>
      </c>
      <c r="M134" s="236" t="s">
        <v>782</v>
      </c>
      <c r="N134" s="259">
        <v>1100</v>
      </c>
      <c r="O134" s="259">
        <v>8945.2000000000007</v>
      </c>
    </row>
    <row r="135" spans="12:15" ht="28.7" customHeight="1" x14ac:dyDescent="0.25">
      <c r="L135" s="236" t="s">
        <v>354</v>
      </c>
      <c r="M135" s="236" t="s">
        <v>726</v>
      </c>
      <c r="N135" s="259">
        <v>1100</v>
      </c>
      <c r="O135" s="259">
        <v>8945.2000000000007</v>
      </c>
    </row>
    <row r="136" spans="12:15" ht="28.7" customHeight="1" x14ac:dyDescent="0.25">
      <c r="L136" s="236" t="s">
        <v>355</v>
      </c>
      <c r="M136" s="236" t="s">
        <v>727</v>
      </c>
      <c r="N136" s="259">
        <v>1100</v>
      </c>
      <c r="O136" s="259">
        <v>8945.2000000000007</v>
      </c>
    </row>
    <row r="137" spans="12:15" ht="28.7" customHeight="1" x14ac:dyDescent="0.25">
      <c r="L137" s="236" t="s">
        <v>356</v>
      </c>
      <c r="M137" s="236" t="s">
        <v>728</v>
      </c>
      <c r="N137" s="259">
        <v>1100</v>
      </c>
      <c r="O137" s="259">
        <v>8945.2000000000007</v>
      </c>
    </row>
    <row r="138" spans="12:15" ht="28.7" customHeight="1" x14ac:dyDescent="0.25">
      <c r="L138" s="236" t="s">
        <v>357</v>
      </c>
      <c r="M138" s="236" t="s">
        <v>729</v>
      </c>
      <c r="N138" s="259">
        <v>1100</v>
      </c>
      <c r="O138" s="259">
        <v>8945.2000000000007</v>
      </c>
    </row>
    <row r="139" spans="12:15" ht="28.7" customHeight="1" x14ac:dyDescent="0.25">
      <c r="L139" s="236" t="s">
        <v>358</v>
      </c>
      <c r="M139" s="236" t="s">
        <v>785</v>
      </c>
      <c r="N139" s="259">
        <v>1100</v>
      </c>
      <c r="O139" s="259">
        <v>8945.2000000000007</v>
      </c>
    </row>
    <row r="140" spans="12:15" ht="28.7" customHeight="1" x14ac:dyDescent="0.25">
      <c r="L140" s="236" t="s">
        <v>529</v>
      </c>
      <c r="M140" s="236" t="s">
        <v>786</v>
      </c>
      <c r="N140" s="259">
        <v>1100</v>
      </c>
      <c r="O140" s="259">
        <v>8505.43</v>
      </c>
    </row>
    <row r="141" spans="12:15" ht="28.7" customHeight="1" x14ac:dyDescent="0.25">
      <c r="L141" s="236" t="s">
        <v>1955</v>
      </c>
      <c r="M141" s="236" t="s">
        <v>1956</v>
      </c>
      <c r="N141" s="259">
        <v>1027</v>
      </c>
      <c r="O141" s="259">
        <v>3778.49</v>
      </c>
    </row>
    <row r="142" spans="12:15" ht="28.7" customHeight="1" x14ac:dyDescent="0.25">
      <c r="L142" s="236" t="s">
        <v>1957</v>
      </c>
      <c r="M142" s="236" t="s">
        <v>1958</v>
      </c>
      <c r="N142" s="259">
        <v>1215</v>
      </c>
      <c r="O142" s="259">
        <v>4256.1499999999996</v>
      </c>
    </row>
    <row r="143" spans="12:15" ht="28.7" customHeight="1" x14ac:dyDescent="0.25">
      <c r="L143" s="236" t="s">
        <v>1959</v>
      </c>
      <c r="M143" s="236" t="s">
        <v>1960</v>
      </c>
      <c r="N143" s="259">
        <v>1382</v>
      </c>
      <c r="O143" s="259">
        <v>4612.8</v>
      </c>
    </row>
    <row r="144" spans="12:15" ht="28.7" customHeight="1" x14ac:dyDescent="0.25">
      <c r="L144" s="236" t="s">
        <v>1961</v>
      </c>
      <c r="M144" s="236" t="s">
        <v>1962</v>
      </c>
      <c r="N144" s="259">
        <v>1528</v>
      </c>
      <c r="O144" s="259">
        <v>5033.7</v>
      </c>
    </row>
    <row r="145" spans="12:15" ht="28.7" customHeight="1" x14ac:dyDescent="0.25">
      <c r="L145" s="236" t="s">
        <v>1963</v>
      </c>
      <c r="M145" s="236" t="s">
        <v>1964</v>
      </c>
      <c r="N145" s="259">
        <v>1687</v>
      </c>
      <c r="O145" s="259">
        <v>5850.87</v>
      </c>
    </row>
    <row r="146" spans="12:15" ht="28.7" customHeight="1" x14ac:dyDescent="0.25">
      <c r="L146" s="236" t="s">
        <v>1965</v>
      </c>
      <c r="M146" s="236" t="s">
        <v>1966</v>
      </c>
      <c r="N146" s="259">
        <v>1841</v>
      </c>
      <c r="O146" s="259">
        <v>6201.09</v>
      </c>
    </row>
  </sheetData>
  <mergeCells count="269">
    <mergeCell ref="D1:H2"/>
    <mergeCell ref="D4:H4"/>
    <mergeCell ref="D6:H6"/>
    <mergeCell ref="A8:C8"/>
    <mergeCell ref="D8:E8"/>
    <mergeCell ref="G8:H8"/>
    <mergeCell ref="A17:C17"/>
    <mergeCell ref="E17:H17"/>
    <mergeCell ref="A18:C18"/>
    <mergeCell ref="E18:H18"/>
    <mergeCell ref="A19:C19"/>
    <mergeCell ref="E19:H19"/>
    <mergeCell ref="A9:C9"/>
    <mergeCell ref="D9:E9"/>
    <mergeCell ref="G9:H9"/>
    <mergeCell ref="A15:D15"/>
    <mergeCell ref="A16:C16"/>
    <mergeCell ref="E16:H16"/>
    <mergeCell ref="A24:D24"/>
    <mergeCell ref="E24:F24"/>
    <mergeCell ref="G24:H24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A13:C13"/>
    <mergeCell ref="D13:E13"/>
    <mergeCell ref="G13:H13"/>
    <mergeCell ref="A25:B26"/>
    <mergeCell ref="C25:C26"/>
    <mergeCell ref="D25:F26"/>
    <mergeCell ref="G25:H26"/>
    <mergeCell ref="A20:C20"/>
    <mergeCell ref="E20:H20"/>
    <mergeCell ref="A21:C21"/>
    <mergeCell ref="E21:H21"/>
    <mergeCell ref="A22:C22"/>
    <mergeCell ref="E22:H22"/>
    <mergeCell ref="A29:B29"/>
    <mergeCell ref="D29:F29"/>
    <mergeCell ref="G29:H29"/>
    <mergeCell ref="A30:B30"/>
    <mergeCell ref="D30:F30"/>
    <mergeCell ref="G30:H30"/>
    <mergeCell ref="A27:B27"/>
    <mergeCell ref="D27:F27"/>
    <mergeCell ref="G27:H27"/>
    <mergeCell ref="A28:B28"/>
    <mergeCell ref="D28:F28"/>
    <mergeCell ref="G28:H28"/>
    <mergeCell ref="A33:B33"/>
    <mergeCell ref="D33:F33"/>
    <mergeCell ref="G33:H33"/>
    <mergeCell ref="A34:B34"/>
    <mergeCell ref="D34:F34"/>
    <mergeCell ref="G34:H34"/>
    <mergeCell ref="A31:B31"/>
    <mergeCell ref="D31:F31"/>
    <mergeCell ref="G31:H31"/>
    <mergeCell ref="A32:B32"/>
    <mergeCell ref="D32:F32"/>
    <mergeCell ref="G32:H32"/>
    <mergeCell ref="A37:B37"/>
    <mergeCell ref="D37:F37"/>
    <mergeCell ref="G37:H37"/>
    <mergeCell ref="A38:B38"/>
    <mergeCell ref="D38:F38"/>
    <mergeCell ref="G38:H38"/>
    <mergeCell ref="A35:B35"/>
    <mergeCell ref="D35:F35"/>
    <mergeCell ref="G35:H35"/>
    <mergeCell ref="A36:B36"/>
    <mergeCell ref="D36:F36"/>
    <mergeCell ref="G36:H36"/>
    <mergeCell ref="A41:B41"/>
    <mergeCell ref="D41:F41"/>
    <mergeCell ref="G41:H41"/>
    <mergeCell ref="A42:B42"/>
    <mergeCell ref="D42:F42"/>
    <mergeCell ref="G42:H42"/>
    <mergeCell ref="A39:B39"/>
    <mergeCell ref="D39:F39"/>
    <mergeCell ref="G39:H39"/>
    <mergeCell ref="A40:B40"/>
    <mergeCell ref="D40:F40"/>
    <mergeCell ref="G40:H40"/>
    <mergeCell ref="A43:B43"/>
    <mergeCell ref="D43:F43"/>
    <mergeCell ref="G43:H43"/>
    <mergeCell ref="A44:B44"/>
    <mergeCell ref="D44:F44"/>
    <mergeCell ref="G44:H44"/>
    <mergeCell ref="A46:B46"/>
    <mergeCell ref="D46:F46"/>
    <mergeCell ref="G46:H46"/>
    <mergeCell ref="A54:B54"/>
    <mergeCell ref="D54:F54"/>
    <mergeCell ref="G54:H54"/>
    <mergeCell ref="A55:B55"/>
    <mergeCell ref="D55:F55"/>
    <mergeCell ref="G55:H55"/>
    <mergeCell ref="A45:B45"/>
    <mergeCell ref="D45:F45"/>
    <mergeCell ref="G45:H45"/>
    <mergeCell ref="A52:B53"/>
    <mergeCell ref="C52:C53"/>
    <mergeCell ref="D52:F53"/>
    <mergeCell ref="G52:H53"/>
    <mergeCell ref="A47:B47"/>
    <mergeCell ref="D47:F47"/>
    <mergeCell ref="G47:H47"/>
    <mergeCell ref="A58:B58"/>
    <mergeCell ref="D58:F58"/>
    <mergeCell ref="G58:H58"/>
    <mergeCell ref="A59:B59"/>
    <mergeCell ref="D59:F59"/>
    <mergeCell ref="G59:H59"/>
    <mergeCell ref="A56:B56"/>
    <mergeCell ref="D56:F56"/>
    <mergeCell ref="G56:H56"/>
    <mergeCell ref="A57:B57"/>
    <mergeCell ref="D57:F57"/>
    <mergeCell ref="G57:H57"/>
    <mergeCell ref="A62:B62"/>
    <mergeCell ref="D62:F62"/>
    <mergeCell ref="G62:H62"/>
    <mergeCell ref="A63:B63"/>
    <mergeCell ref="D63:F63"/>
    <mergeCell ref="G63:H63"/>
    <mergeCell ref="A60:B60"/>
    <mergeCell ref="D60:F60"/>
    <mergeCell ref="G60:H60"/>
    <mergeCell ref="A61:B61"/>
    <mergeCell ref="D61:F61"/>
    <mergeCell ref="G61:H61"/>
    <mergeCell ref="A66:B66"/>
    <mergeCell ref="D66:F66"/>
    <mergeCell ref="G66:H66"/>
    <mergeCell ref="A67:B67"/>
    <mergeCell ref="D67:F67"/>
    <mergeCell ref="G67:H67"/>
    <mergeCell ref="A64:B64"/>
    <mergeCell ref="D64:F64"/>
    <mergeCell ref="G64:H64"/>
    <mergeCell ref="A65:B65"/>
    <mergeCell ref="D65:F65"/>
    <mergeCell ref="G65:H65"/>
    <mergeCell ref="A70:B70"/>
    <mergeCell ref="D70:F70"/>
    <mergeCell ref="G70:H70"/>
    <mergeCell ref="A71:B71"/>
    <mergeCell ref="D71:F71"/>
    <mergeCell ref="G71:H71"/>
    <mergeCell ref="A68:B68"/>
    <mergeCell ref="D68:F68"/>
    <mergeCell ref="G68:H68"/>
    <mergeCell ref="A69:B69"/>
    <mergeCell ref="D69:F69"/>
    <mergeCell ref="G69:H69"/>
    <mergeCell ref="A74:B74"/>
    <mergeCell ref="D74:F74"/>
    <mergeCell ref="G74:H74"/>
    <mergeCell ref="A75:B75"/>
    <mergeCell ref="D75:F75"/>
    <mergeCell ref="G75:H75"/>
    <mergeCell ref="A72:B72"/>
    <mergeCell ref="D72:F72"/>
    <mergeCell ref="G72:H72"/>
    <mergeCell ref="A73:B73"/>
    <mergeCell ref="D73:F73"/>
    <mergeCell ref="G73:H73"/>
    <mergeCell ref="A78:B78"/>
    <mergeCell ref="D78:F78"/>
    <mergeCell ref="G78:H78"/>
    <mergeCell ref="A79:B79"/>
    <mergeCell ref="D79:F79"/>
    <mergeCell ref="G79:H79"/>
    <mergeCell ref="A76:B76"/>
    <mergeCell ref="D76:F76"/>
    <mergeCell ref="G76:H76"/>
    <mergeCell ref="A77:B77"/>
    <mergeCell ref="D77:F77"/>
    <mergeCell ref="G77:H77"/>
    <mergeCell ref="A82:B82"/>
    <mergeCell ref="D82:F82"/>
    <mergeCell ref="G82:H82"/>
    <mergeCell ref="A83:B83"/>
    <mergeCell ref="D83:F83"/>
    <mergeCell ref="G83:H83"/>
    <mergeCell ref="A80:B80"/>
    <mergeCell ref="D80:F80"/>
    <mergeCell ref="G80:H80"/>
    <mergeCell ref="A81:B81"/>
    <mergeCell ref="D81:F81"/>
    <mergeCell ref="G81:H81"/>
    <mergeCell ref="A86:B86"/>
    <mergeCell ref="D86:F86"/>
    <mergeCell ref="G86:H86"/>
    <mergeCell ref="A87:B87"/>
    <mergeCell ref="D87:F87"/>
    <mergeCell ref="G87:H87"/>
    <mergeCell ref="A84:B84"/>
    <mergeCell ref="D84:F84"/>
    <mergeCell ref="G84:H84"/>
    <mergeCell ref="A85:B85"/>
    <mergeCell ref="D85:F85"/>
    <mergeCell ref="G85:H85"/>
    <mergeCell ref="A90:B90"/>
    <mergeCell ref="D90:F90"/>
    <mergeCell ref="G90:H90"/>
    <mergeCell ref="A91:B91"/>
    <mergeCell ref="D91:F91"/>
    <mergeCell ref="G91:H91"/>
    <mergeCell ref="A88:B88"/>
    <mergeCell ref="D88:F88"/>
    <mergeCell ref="G88:H88"/>
    <mergeCell ref="A89:B89"/>
    <mergeCell ref="D89:F89"/>
    <mergeCell ref="G89:H89"/>
    <mergeCell ref="D92:F92"/>
    <mergeCell ref="D93:F93"/>
    <mergeCell ref="D94:F94"/>
    <mergeCell ref="D95:F95"/>
    <mergeCell ref="A92:B92"/>
    <mergeCell ref="A93:B93"/>
    <mergeCell ref="A94:B94"/>
    <mergeCell ref="A95:B95"/>
    <mergeCell ref="G92:H92"/>
    <mergeCell ref="G93:H93"/>
    <mergeCell ref="G94:H94"/>
    <mergeCell ref="G95:H95"/>
    <mergeCell ref="A96:B96"/>
    <mergeCell ref="D96:F96"/>
    <mergeCell ref="G96:H96"/>
    <mergeCell ref="A97:B97"/>
    <mergeCell ref="D97:F97"/>
    <mergeCell ref="G97:H97"/>
    <mergeCell ref="A98:B98"/>
    <mergeCell ref="D98:F98"/>
    <mergeCell ref="G98:H98"/>
    <mergeCell ref="A99:B99"/>
    <mergeCell ref="D99:F99"/>
    <mergeCell ref="G99:H99"/>
    <mergeCell ref="A100:B100"/>
    <mergeCell ref="D100:F100"/>
    <mergeCell ref="G100:H100"/>
    <mergeCell ref="A101:B101"/>
    <mergeCell ref="D101:F101"/>
    <mergeCell ref="G101:H101"/>
    <mergeCell ref="A105:B105"/>
    <mergeCell ref="D105:F105"/>
    <mergeCell ref="G105:H105"/>
    <mergeCell ref="A106:B106"/>
    <mergeCell ref="D106:F106"/>
    <mergeCell ref="G106:H106"/>
    <mergeCell ref="A102:B102"/>
    <mergeCell ref="D102:F102"/>
    <mergeCell ref="G102:H102"/>
    <mergeCell ref="A103:B103"/>
    <mergeCell ref="D103:F103"/>
    <mergeCell ref="G103:H103"/>
    <mergeCell ref="A104:B104"/>
    <mergeCell ref="D104:F104"/>
    <mergeCell ref="G104:H104"/>
  </mergeCells>
  <pageMargins left="0.7" right="0.7" top="0.75" bottom="0.75" header="0.3" footer="0.3"/>
  <pageSetup orientation="portrait" r:id="rId1"/>
  <headerFooter>
    <oddHeader>&amp;C&amp;16DOOSAN INFRACORE CONSTRUCTION EQUIPMENT PRICE PAGES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O148"/>
  <sheetViews>
    <sheetView view="pageLayout" topLeftCell="A106" zoomScaleNormal="100" workbookViewId="0">
      <selection activeCell="I1" sqref="I1:Q1048576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9" width="10" style="27" hidden="1" customWidth="1"/>
    <col min="10" max="10" width="10.85546875" style="27" hidden="1" customWidth="1"/>
    <col min="11" max="12" width="9.140625" style="27" hidden="1" customWidth="1"/>
    <col min="13" max="17" width="0" style="27" hidden="1" customWidth="1"/>
    <col min="18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5.7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6.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44" t="s">
        <v>3</v>
      </c>
      <c r="G8" s="462" t="s">
        <v>569</v>
      </c>
      <c r="H8" s="463"/>
    </row>
    <row r="9" spans="1:8" x14ac:dyDescent="0.25">
      <c r="A9" s="793" t="s">
        <v>1111</v>
      </c>
      <c r="B9" s="794" t="s">
        <v>1111</v>
      </c>
      <c r="C9" s="795" t="s">
        <v>1111</v>
      </c>
      <c r="D9" s="687" t="s">
        <v>68</v>
      </c>
      <c r="E9" s="687" t="s">
        <v>68</v>
      </c>
      <c r="F9" s="53">
        <f xml:space="preserve"> 'Price Index'!G11:G11</f>
        <v>0.2</v>
      </c>
      <c r="G9" s="688">
        <f>SUM('Price Index'!F64-'Price Index'!F64*'Price Index'!G11)</f>
        <v>136797.62400000001</v>
      </c>
      <c r="H9" s="689"/>
    </row>
    <row r="10" spans="1:8" x14ac:dyDescent="0.25">
      <c r="A10" s="793" t="s">
        <v>1112</v>
      </c>
      <c r="B10" s="794" t="s">
        <v>1112</v>
      </c>
      <c r="C10" s="795" t="s">
        <v>1112</v>
      </c>
      <c r="D10" s="687" t="s">
        <v>178</v>
      </c>
      <c r="E10" s="687" t="s">
        <v>178</v>
      </c>
      <c r="F10" s="53">
        <f xml:space="preserve"> 'Price Index'!G11:G11</f>
        <v>0.2</v>
      </c>
      <c r="G10" s="688">
        <f>SUM('Price Index'!F65-'Price Index'!F65*'Price Index'!G11)</f>
        <v>159423.47200000001</v>
      </c>
      <c r="H10" s="689"/>
    </row>
    <row r="11" spans="1:8" x14ac:dyDescent="0.25">
      <c r="A11" s="793" t="s">
        <v>1113</v>
      </c>
      <c r="B11" s="794" t="s">
        <v>1113</v>
      </c>
      <c r="C11" s="795" t="s">
        <v>1113</v>
      </c>
      <c r="D11" s="687" t="s">
        <v>1101</v>
      </c>
      <c r="E11" s="687" t="s">
        <v>1101</v>
      </c>
      <c r="F11" s="53">
        <f xml:space="preserve"> 'Price Index'!G11:G11</f>
        <v>0.2</v>
      </c>
      <c r="G11" s="688">
        <f>SUM('Price Index'!F66-'Price Index'!F66*'Price Index'!G11)</f>
        <v>162098.12</v>
      </c>
      <c r="H11" s="689"/>
    </row>
    <row r="12" spans="1:8" x14ac:dyDescent="0.25">
      <c r="A12" s="793" t="s">
        <v>1114</v>
      </c>
      <c r="B12" s="794" t="s">
        <v>1114</v>
      </c>
      <c r="C12" s="795" t="s">
        <v>1114</v>
      </c>
      <c r="D12" s="687" t="s">
        <v>1102</v>
      </c>
      <c r="E12" s="687" t="s">
        <v>1102</v>
      </c>
      <c r="F12" s="53">
        <f xml:space="preserve"> 'Price Index'!G11:G11</f>
        <v>0.2</v>
      </c>
      <c r="G12" s="688">
        <f>SUM('Price Index'!F67-'Price Index'!F67*'Price Index'!G11)</f>
        <v>175428.93600000002</v>
      </c>
      <c r="H12" s="689"/>
    </row>
    <row r="13" spans="1:8" ht="15.75" thickBot="1" x14ac:dyDescent="0.3">
      <c r="A13" s="797" t="s">
        <v>1115</v>
      </c>
      <c r="B13" s="798" t="s">
        <v>1115</v>
      </c>
      <c r="C13" s="799" t="s">
        <v>1115</v>
      </c>
      <c r="D13" s="730" t="s">
        <v>1108</v>
      </c>
      <c r="E13" s="730" t="s">
        <v>1108</v>
      </c>
      <c r="F13" s="45">
        <f xml:space="preserve"> 'Price Index'!G11:G11</f>
        <v>0.2</v>
      </c>
      <c r="G13" s="684">
        <f>SUM('Price Index'!F68-'Price Index'!F68*'Price Index'!G11)</f>
        <v>184458.16</v>
      </c>
      <c r="H13" s="685"/>
    </row>
    <row r="14" spans="1:8" x14ac:dyDescent="0.25">
      <c r="A14" s="186"/>
      <c r="B14" s="186"/>
      <c r="C14" s="186"/>
      <c r="D14" s="186"/>
      <c r="E14" s="186"/>
      <c r="F14" s="187"/>
      <c r="G14" s="188"/>
      <c r="H14" s="189"/>
    </row>
    <row r="15" spans="1:8" ht="15.75" thickBot="1" x14ac:dyDescent="0.3"/>
    <row r="16" spans="1:8" ht="15.75" x14ac:dyDescent="0.25">
      <c r="A16" s="690" t="s">
        <v>4</v>
      </c>
      <c r="B16" s="691"/>
      <c r="C16" s="691"/>
      <c r="D16" s="691"/>
      <c r="E16" s="46"/>
      <c r="F16" s="46"/>
      <c r="G16" s="46"/>
      <c r="H16" s="47"/>
    </row>
    <row r="17" spans="1:15" x14ac:dyDescent="0.25">
      <c r="A17" s="692" t="s">
        <v>537</v>
      </c>
      <c r="B17" s="693"/>
      <c r="C17" s="693"/>
      <c r="D17" s="59"/>
      <c r="E17" s="646" t="s">
        <v>187</v>
      </c>
      <c r="F17" s="646"/>
      <c r="G17" s="646"/>
      <c r="H17" s="647"/>
    </row>
    <row r="18" spans="1:15" x14ac:dyDescent="0.25">
      <c r="A18" s="678" t="s">
        <v>99</v>
      </c>
      <c r="B18" s="679"/>
      <c r="C18" s="679"/>
      <c r="D18" s="38"/>
      <c r="E18" s="680" t="s">
        <v>172</v>
      </c>
      <c r="F18" s="680"/>
      <c r="G18" s="680"/>
      <c r="H18" s="681"/>
    </row>
    <row r="19" spans="1:15" x14ac:dyDescent="0.25">
      <c r="A19" s="678" t="s">
        <v>166</v>
      </c>
      <c r="B19" s="679"/>
      <c r="C19" s="679"/>
      <c r="D19" s="59"/>
      <c r="E19" s="680" t="s">
        <v>173</v>
      </c>
      <c r="F19" s="680"/>
      <c r="G19" s="680"/>
      <c r="H19" s="681"/>
    </row>
    <row r="20" spans="1:15" x14ac:dyDescent="0.25">
      <c r="A20" s="678" t="s">
        <v>534</v>
      </c>
      <c r="B20" s="679"/>
      <c r="C20" s="679"/>
      <c r="D20" s="39"/>
      <c r="E20" s="680" t="s">
        <v>202</v>
      </c>
      <c r="F20" s="680"/>
      <c r="G20" s="680"/>
      <c r="H20" s="681"/>
    </row>
    <row r="21" spans="1:15" x14ac:dyDescent="0.25">
      <c r="A21" s="678" t="s">
        <v>168</v>
      </c>
      <c r="B21" s="679"/>
      <c r="C21" s="679"/>
      <c r="D21" s="38"/>
      <c r="E21" s="680" t="s">
        <v>176</v>
      </c>
      <c r="F21" s="680"/>
      <c r="G21" s="680"/>
      <c r="H21" s="681"/>
    </row>
    <row r="22" spans="1:15" x14ac:dyDescent="0.25">
      <c r="A22" s="678" t="s">
        <v>169</v>
      </c>
      <c r="B22" s="679"/>
      <c r="C22" s="679"/>
      <c r="D22" s="39"/>
      <c r="E22" s="680" t="s">
        <v>177</v>
      </c>
      <c r="F22" s="680"/>
      <c r="G22" s="680"/>
      <c r="H22" s="681"/>
    </row>
    <row r="23" spans="1:15" ht="15.75" thickBot="1" x14ac:dyDescent="0.3">
      <c r="A23" s="648" t="s">
        <v>170</v>
      </c>
      <c r="B23" s="649"/>
      <c r="C23" s="649"/>
      <c r="D23" s="40"/>
      <c r="E23" s="650" t="s">
        <v>174</v>
      </c>
      <c r="F23" s="650"/>
      <c r="G23" s="650"/>
      <c r="H23" s="651"/>
    </row>
    <row r="24" spans="1:15" x14ac:dyDescent="0.25">
      <c r="A24" s="43"/>
      <c r="B24" s="43"/>
      <c r="C24" s="43"/>
      <c r="D24" s="43"/>
      <c r="E24" s="43"/>
      <c r="F24" s="48"/>
      <c r="G24" s="49"/>
      <c r="H24" s="49"/>
    </row>
    <row r="25" spans="1:15" ht="15.75" thickBot="1" x14ac:dyDescent="0.3">
      <c r="A25" s="716"/>
      <c r="B25" s="716"/>
      <c r="C25" s="716"/>
      <c r="D25" s="716"/>
      <c r="E25" s="716"/>
      <c r="F25" s="716"/>
      <c r="G25" s="716"/>
      <c r="H25" s="716"/>
    </row>
    <row r="26" spans="1:15" x14ac:dyDescent="0.25">
      <c r="A26" s="652" t="s">
        <v>34</v>
      </c>
      <c r="B26" s="653"/>
      <c r="C26" s="706" t="s">
        <v>63</v>
      </c>
      <c r="D26" s="658" t="s">
        <v>1</v>
      </c>
      <c r="E26" s="659"/>
      <c r="F26" s="653"/>
      <c r="G26" s="662" t="s">
        <v>569</v>
      </c>
      <c r="H26" s="663"/>
    </row>
    <row r="27" spans="1:15" ht="22.5" customHeight="1" thickBot="1" x14ac:dyDescent="0.3">
      <c r="A27" s="654"/>
      <c r="B27" s="655"/>
      <c r="C27" s="707"/>
      <c r="D27" s="660"/>
      <c r="E27" s="661"/>
      <c r="F27" s="655"/>
      <c r="G27" s="783"/>
      <c r="H27" s="784"/>
    </row>
    <row r="28" spans="1:15" ht="90" x14ac:dyDescent="0.25">
      <c r="A28" s="629" t="s">
        <v>681</v>
      </c>
      <c r="B28" s="615" t="s">
        <v>681</v>
      </c>
      <c r="C28" s="91">
        <v>700</v>
      </c>
      <c r="D28" s="827" t="s">
        <v>683</v>
      </c>
      <c r="E28" s="828" t="s">
        <v>683</v>
      </c>
      <c r="F28" s="601" t="s">
        <v>683</v>
      </c>
      <c r="G28" s="498">
        <f>SUM(I28-I28*J28)</f>
        <v>-768</v>
      </c>
      <c r="H28" s="498"/>
      <c r="I28" s="147">
        <f>VLOOKUP(C28,$M$28:$O$43,3,0)</f>
        <v>-960</v>
      </c>
      <c r="J28" s="150">
        <f xml:space="preserve"> F9</f>
        <v>0.2</v>
      </c>
      <c r="K28" s="26"/>
      <c r="L28" s="236" t="s">
        <v>681</v>
      </c>
      <c r="M28" s="236">
        <v>700</v>
      </c>
      <c r="N28" s="236" t="s">
        <v>683</v>
      </c>
      <c r="O28" s="236">
        <v>-960</v>
      </c>
    </row>
    <row r="29" spans="1:15" ht="90" x14ac:dyDescent="0.25">
      <c r="A29" s="838" t="s">
        <v>681</v>
      </c>
      <c r="B29" s="461" t="s">
        <v>681</v>
      </c>
      <c r="C29" s="116">
        <v>900</v>
      </c>
      <c r="D29" s="638" t="s">
        <v>733</v>
      </c>
      <c r="E29" s="639" t="s">
        <v>733</v>
      </c>
      <c r="F29" s="458" t="s">
        <v>733</v>
      </c>
      <c r="G29" s="379">
        <f>SUM(I29-I29*J29)</f>
        <v>1332.528</v>
      </c>
      <c r="H29" s="379"/>
      <c r="I29" s="147">
        <f t="shared" ref="I29:I45" si="0">VLOOKUP(C29,$M$28:$O$43,3,0)</f>
        <v>1665.66</v>
      </c>
      <c r="J29" s="150">
        <f xml:space="preserve"> J28</f>
        <v>0.2</v>
      </c>
      <c r="K29" s="26"/>
      <c r="L29" s="236"/>
      <c r="M29" s="236">
        <v>900</v>
      </c>
      <c r="N29" s="236" t="s">
        <v>733</v>
      </c>
      <c r="O29" s="259">
        <v>1665.66</v>
      </c>
    </row>
    <row r="30" spans="1:15" ht="60" x14ac:dyDescent="0.25">
      <c r="A30" s="624" t="s">
        <v>787</v>
      </c>
      <c r="B30" s="452" t="s">
        <v>787</v>
      </c>
      <c r="C30" s="116" t="s">
        <v>131</v>
      </c>
      <c r="D30" s="638" t="s">
        <v>687</v>
      </c>
      <c r="E30" s="639" t="s">
        <v>687</v>
      </c>
      <c r="F30" s="458" t="s">
        <v>687</v>
      </c>
      <c r="G30" s="379">
        <f t="shared" ref="G30:G45" si="1">SUM(I30-I30*J30)</f>
        <v>4896</v>
      </c>
      <c r="H30" s="379"/>
      <c r="I30" s="147">
        <f t="shared" si="0"/>
        <v>6120</v>
      </c>
      <c r="J30" s="150">
        <f t="shared" ref="J30:J45" si="2" xml:space="preserve"> J29</f>
        <v>0.2</v>
      </c>
      <c r="K30" s="26"/>
      <c r="L30" s="236" t="s">
        <v>685</v>
      </c>
      <c r="M30" s="236" t="s">
        <v>132</v>
      </c>
      <c r="N30" s="236" t="s">
        <v>133</v>
      </c>
      <c r="O30" s="237">
        <v>6120</v>
      </c>
    </row>
    <row r="31" spans="1:15" ht="75" x14ac:dyDescent="0.25">
      <c r="A31" s="624" t="s">
        <v>685</v>
      </c>
      <c r="B31" s="452" t="s">
        <v>685</v>
      </c>
      <c r="C31" s="116" t="s">
        <v>132</v>
      </c>
      <c r="D31" s="638" t="s">
        <v>133</v>
      </c>
      <c r="E31" s="639" t="s">
        <v>133</v>
      </c>
      <c r="F31" s="458" t="s">
        <v>133</v>
      </c>
      <c r="G31" s="379">
        <f t="shared" si="1"/>
        <v>4896</v>
      </c>
      <c r="H31" s="379"/>
      <c r="I31" s="147">
        <f t="shared" si="0"/>
        <v>6120</v>
      </c>
      <c r="J31" s="150">
        <f t="shared" si="2"/>
        <v>0.2</v>
      </c>
      <c r="K31" s="26"/>
      <c r="L31" s="236" t="s">
        <v>686</v>
      </c>
      <c r="M31" s="236" t="s">
        <v>131</v>
      </c>
      <c r="N31" s="236" t="s">
        <v>687</v>
      </c>
      <c r="O31" s="237">
        <v>6120</v>
      </c>
    </row>
    <row r="32" spans="1:15" ht="30" x14ac:dyDescent="0.25">
      <c r="A32" s="624" t="s">
        <v>684</v>
      </c>
      <c r="B32" s="452" t="s">
        <v>684</v>
      </c>
      <c r="C32" s="116" t="s">
        <v>134</v>
      </c>
      <c r="D32" s="638" t="s">
        <v>135</v>
      </c>
      <c r="E32" s="639" t="s">
        <v>135</v>
      </c>
      <c r="F32" s="458" t="s">
        <v>135</v>
      </c>
      <c r="G32" s="379" t="e">
        <f t="shared" si="1"/>
        <v>#N/A</v>
      </c>
      <c r="H32" s="379"/>
      <c r="I32" s="147" t="e">
        <f t="shared" si="0"/>
        <v>#N/A</v>
      </c>
      <c r="J32" s="150">
        <f t="shared" si="2"/>
        <v>0.2</v>
      </c>
      <c r="K32" s="26"/>
      <c r="L32" s="236" t="s">
        <v>137</v>
      </c>
      <c r="M32" s="236" t="s">
        <v>138</v>
      </c>
      <c r="N32" s="236" t="s">
        <v>137</v>
      </c>
      <c r="O32" s="236">
        <v>734.4</v>
      </c>
    </row>
    <row r="33" spans="1:15" ht="45" x14ac:dyDescent="0.25">
      <c r="A33" s="833" t="s">
        <v>734</v>
      </c>
      <c r="B33" s="834" t="s">
        <v>734</v>
      </c>
      <c r="C33" s="90" t="s">
        <v>203</v>
      </c>
      <c r="D33" s="835" t="s">
        <v>788</v>
      </c>
      <c r="E33" s="836" t="s">
        <v>788</v>
      </c>
      <c r="F33" s="837" t="s">
        <v>788</v>
      </c>
      <c r="G33" s="379" t="e">
        <f t="shared" si="1"/>
        <v>#N/A</v>
      </c>
      <c r="H33" s="379"/>
      <c r="I33" s="147" t="e">
        <f t="shared" si="0"/>
        <v>#N/A</v>
      </c>
      <c r="J33" s="150">
        <f t="shared" si="2"/>
        <v>0.2</v>
      </c>
      <c r="K33" s="26"/>
      <c r="L33" s="236" t="s">
        <v>361</v>
      </c>
      <c r="M33" s="236" t="s">
        <v>139</v>
      </c>
      <c r="N33" s="236" t="s">
        <v>140</v>
      </c>
      <c r="O33" s="236">
        <v>272.33999999999997</v>
      </c>
    </row>
    <row r="34" spans="1:15" ht="75" x14ac:dyDescent="0.25">
      <c r="A34" s="833" t="s">
        <v>137</v>
      </c>
      <c r="B34" s="834" t="s">
        <v>137</v>
      </c>
      <c r="C34" s="90" t="s">
        <v>138</v>
      </c>
      <c r="D34" s="835" t="s">
        <v>137</v>
      </c>
      <c r="E34" s="836" t="s">
        <v>137</v>
      </c>
      <c r="F34" s="837" t="s">
        <v>137</v>
      </c>
      <c r="G34" s="379">
        <f t="shared" si="1"/>
        <v>587.52</v>
      </c>
      <c r="H34" s="379"/>
      <c r="I34" s="147">
        <f t="shared" si="0"/>
        <v>734.4</v>
      </c>
      <c r="J34" s="150">
        <f t="shared" si="2"/>
        <v>0.2</v>
      </c>
      <c r="K34" s="26"/>
      <c r="L34" s="236" t="s">
        <v>555</v>
      </c>
      <c r="M34" s="236" t="s">
        <v>509</v>
      </c>
      <c r="N34" s="236" t="s">
        <v>736</v>
      </c>
      <c r="O34" s="236">
        <v>843.54</v>
      </c>
    </row>
    <row r="35" spans="1:15" ht="60" x14ac:dyDescent="0.25">
      <c r="A35" s="833" t="s">
        <v>22</v>
      </c>
      <c r="B35" s="834" t="s">
        <v>22</v>
      </c>
      <c r="C35" s="90" t="s">
        <v>23</v>
      </c>
      <c r="D35" s="835" t="s">
        <v>22</v>
      </c>
      <c r="E35" s="836" t="s">
        <v>22</v>
      </c>
      <c r="F35" s="837" t="s">
        <v>22</v>
      </c>
      <c r="G35" s="379" t="e">
        <f t="shared" si="1"/>
        <v>#N/A</v>
      </c>
      <c r="H35" s="379"/>
      <c r="I35" s="147" t="e">
        <f t="shared" si="0"/>
        <v>#N/A</v>
      </c>
      <c r="J35" s="150">
        <f t="shared" si="2"/>
        <v>0.2</v>
      </c>
      <c r="K35" s="26"/>
      <c r="L35" s="236" t="s">
        <v>689</v>
      </c>
      <c r="M35" s="236" t="s">
        <v>141</v>
      </c>
      <c r="N35" s="236" t="s">
        <v>142</v>
      </c>
      <c r="O35" s="237">
        <v>2652</v>
      </c>
    </row>
    <row r="36" spans="1:15" ht="105" x14ac:dyDescent="0.25">
      <c r="A36" s="833" t="s">
        <v>361</v>
      </c>
      <c r="B36" s="834" t="s">
        <v>361</v>
      </c>
      <c r="C36" s="90" t="s">
        <v>139</v>
      </c>
      <c r="D36" s="835" t="s">
        <v>140</v>
      </c>
      <c r="E36" s="836" t="s">
        <v>140</v>
      </c>
      <c r="F36" s="837" t="s">
        <v>140</v>
      </c>
      <c r="G36" s="379">
        <f t="shared" si="1"/>
        <v>217.87199999999999</v>
      </c>
      <c r="H36" s="379"/>
      <c r="I36" s="147">
        <f t="shared" si="0"/>
        <v>272.33999999999997</v>
      </c>
      <c r="J36" s="150">
        <f t="shared" si="2"/>
        <v>0.2</v>
      </c>
      <c r="K36" s="26"/>
      <c r="L36" s="236" t="s">
        <v>688</v>
      </c>
      <c r="M36" s="236" t="s">
        <v>8</v>
      </c>
      <c r="N36" s="236" t="s">
        <v>143</v>
      </c>
      <c r="O36" s="259">
        <v>1142.4000000000001</v>
      </c>
    </row>
    <row r="37" spans="1:15" ht="75" x14ac:dyDescent="0.25">
      <c r="A37" s="833" t="s">
        <v>689</v>
      </c>
      <c r="B37" s="834" t="s">
        <v>689</v>
      </c>
      <c r="C37" s="90" t="s">
        <v>141</v>
      </c>
      <c r="D37" s="835" t="s">
        <v>142</v>
      </c>
      <c r="E37" s="836" t="s">
        <v>142</v>
      </c>
      <c r="F37" s="837" t="s">
        <v>142</v>
      </c>
      <c r="G37" s="379">
        <f t="shared" si="1"/>
        <v>2121.6</v>
      </c>
      <c r="H37" s="379"/>
      <c r="I37" s="147">
        <f t="shared" si="0"/>
        <v>2652</v>
      </c>
      <c r="J37" s="150">
        <f t="shared" si="2"/>
        <v>0.2</v>
      </c>
      <c r="K37" s="26"/>
      <c r="L37" s="236" t="s">
        <v>690</v>
      </c>
      <c r="M37" s="236" t="s">
        <v>144</v>
      </c>
      <c r="N37" s="236" t="s">
        <v>145</v>
      </c>
      <c r="O37" s="236">
        <v>693.6</v>
      </c>
    </row>
    <row r="38" spans="1:15" ht="75" x14ac:dyDescent="0.25">
      <c r="A38" s="833" t="s">
        <v>688</v>
      </c>
      <c r="B38" s="834" t="s">
        <v>688</v>
      </c>
      <c r="C38" s="90" t="s">
        <v>8</v>
      </c>
      <c r="D38" s="835" t="s">
        <v>143</v>
      </c>
      <c r="E38" s="836" t="s">
        <v>143</v>
      </c>
      <c r="F38" s="837" t="s">
        <v>143</v>
      </c>
      <c r="G38" s="379">
        <f t="shared" si="1"/>
        <v>913.92000000000007</v>
      </c>
      <c r="H38" s="379"/>
      <c r="I38" s="147">
        <f t="shared" si="0"/>
        <v>1142.4000000000001</v>
      </c>
      <c r="J38" s="150">
        <f t="shared" si="2"/>
        <v>0.2</v>
      </c>
      <c r="K38" s="26"/>
      <c r="L38" s="236"/>
      <c r="M38" s="236" t="s">
        <v>146</v>
      </c>
      <c r="N38" s="236" t="s">
        <v>147</v>
      </c>
      <c r="O38" s="259">
        <v>1387.2</v>
      </c>
    </row>
    <row r="39" spans="1:15" ht="30" x14ac:dyDescent="0.25">
      <c r="A39" s="833" t="s">
        <v>690</v>
      </c>
      <c r="B39" s="834" t="s">
        <v>690</v>
      </c>
      <c r="C39" s="90" t="s">
        <v>144</v>
      </c>
      <c r="D39" s="835" t="s">
        <v>145</v>
      </c>
      <c r="E39" s="836" t="s">
        <v>145</v>
      </c>
      <c r="F39" s="837" t="s">
        <v>145</v>
      </c>
      <c r="G39" s="379">
        <f t="shared" si="1"/>
        <v>554.88</v>
      </c>
      <c r="H39" s="379"/>
      <c r="I39" s="147">
        <f t="shared" si="0"/>
        <v>693.6</v>
      </c>
      <c r="J39" s="150">
        <f t="shared" si="2"/>
        <v>0.2</v>
      </c>
      <c r="K39" s="26"/>
      <c r="L39" s="236" t="s">
        <v>148</v>
      </c>
      <c r="M39" s="236" t="s">
        <v>149</v>
      </c>
      <c r="N39" s="236" t="s">
        <v>148</v>
      </c>
      <c r="O39" s="236">
        <v>244.8</v>
      </c>
    </row>
    <row r="40" spans="1:15" ht="45" x14ac:dyDescent="0.25">
      <c r="A40" s="833" t="s">
        <v>690</v>
      </c>
      <c r="B40" s="834" t="s">
        <v>690</v>
      </c>
      <c r="C40" s="90" t="s">
        <v>146</v>
      </c>
      <c r="D40" s="835" t="s">
        <v>147</v>
      </c>
      <c r="E40" s="836" t="s">
        <v>147</v>
      </c>
      <c r="F40" s="837" t="s">
        <v>147</v>
      </c>
      <c r="G40" s="379">
        <f t="shared" si="1"/>
        <v>1109.76</v>
      </c>
      <c r="H40" s="379"/>
      <c r="I40" s="147">
        <f t="shared" si="0"/>
        <v>1387.2</v>
      </c>
      <c r="J40" s="150">
        <f t="shared" si="2"/>
        <v>0.2</v>
      </c>
      <c r="K40" s="26"/>
      <c r="L40" s="236" t="s">
        <v>26</v>
      </c>
      <c r="M40" s="236" t="s">
        <v>27</v>
      </c>
      <c r="N40" s="236" t="s">
        <v>26</v>
      </c>
      <c r="O40" s="236">
        <v>448.8</v>
      </c>
    </row>
    <row r="41" spans="1:15" ht="60" x14ac:dyDescent="0.25">
      <c r="A41" s="833" t="s">
        <v>26</v>
      </c>
      <c r="B41" s="834" t="s">
        <v>26</v>
      </c>
      <c r="C41" s="90" t="s">
        <v>27</v>
      </c>
      <c r="D41" s="835" t="s">
        <v>26</v>
      </c>
      <c r="E41" s="836" t="s">
        <v>26</v>
      </c>
      <c r="F41" s="837" t="s">
        <v>26</v>
      </c>
      <c r="G41" s="379">
        <f t="shared" si="1"/>
        <v>359.04</v>
      </c>
      <c r="H41" s="379"/>
      <c r="I41" s="147">
        <f t="shared" si="0"/>
        <v>448.8</v>
      </c>
      <c r="J41" s="150">
        <f t="shared" si="2"/>
        <v>0.2</v>
      </c>
      <c r="K41" s="26"/>
      <c r="L41" s="236" t="s">
        <v>556</v>
      </c>
      <c r="M41" s="236" t="s">
        <v>32</v>
      </c>
      <c r="N41" s="236" t="s">
        <v>150</v>
      </c>
      <c r="O41" s="236">
        <v>693.6</v>
      </c>
    </row>
    <row r="42" spans="1:15" ht="45" x14ac:dyDescent="0.25">
      <c r="A42" s="833" t="s">
        <v>148</v>
      </c>
      <c r="B42" s="834" t="s">
        <v>148</v>
      </c>
      <c r="C42" s="90" t="s">
        <v>149</v>
      </c>
      <c r="D42" s="835" t="s">
        <v>148</v>
      </c>
      <c r="E42" s="836" t="s">
        <v>148</v>
      </c>
      <c r="F42" s="837" t="s">
        <v>148</v>
      </c>
      <c r="G42" s="379">
        <f t="shared" si="1"/>
        <v>195.84</v>
      </c>
      <c r="H42" s="379"/>
      <c r="I42" s="147">
        <f t="shared" si="0"/>
        <v>244.8</v>
      </c>
      <c r="J42" s="150">
        <f t="shared" si="2"/>
        <v>0.2</v>
      </c>
      <c r="K42" s="26"/>
      <c r="L42" s="236" t="s">
        <v>592</v>
      </c>
      <c r="M42" s="236">
        <v>110</v>
      </c>
      <c r="N42" s="236" t="s">
        <v>737</v>
      </c>
      <c r="O42" s="236">
        <v>188.7</v>
      </c>
    </row>
    <row r="43" spans="1:15" ht="45" x14ac:dyDescent="0.25">
      <c r="A43" s="833" t="s">
        <v>556</v>
      </c>
      <c r="B43" s="834" t="s">
        <v>556</v>
      </c>
      <c r="C43" s="90" t="s">
        <v>32</v>
      </c>
      <c r="D43" s="835" t="s">
        <v>150</v>
      </c>
      <c r="E43" s="836" t="s">
        <v>150</v>
      </c>
      <c r="F43" s="837" t="s">
        <v>150</v>
      </c>
      <c r="G43" s="379">
        <f t="shared" si="1"/>
        <v>554.88</v>
      </c>
      <c r="H43" s="379"/>
      <c r="I43" s="147">
        <f t="shared" si="0"/>
        <v>693.6</v>
      </c>
      <c r="J43" s="150">
        <f t="shared" si="2"/>
        <v>0.2</v>
      </c>
      <c r="K43" s="26"/>
      <c r="L43" s="236" t="s">
        <v>153</v>
      </c>
      <c r="M43" s="236" t="s">
        <v>154</v>
      </c>
      <c r="N43" s="236" t="s">
        <v>153</v>
      </c>
      <c r="O43" s="237">
        <v>3570</v>
      </c>
    </row>
    <row r="44" spans="1:15" ht="15" hidden="1" customHeight="1" x14ac:dyDescent="0.25">
      <c r="A44" s="833" t="s">
        <v>592</v>
      </c>
      <c r="B44" s="834" t="s">
        <v>592</v>
      </c>
      <c r="C44" s="90" t="s">
        <v>151</v>
      </c>
      <c r="D44" s="835" t="s">
        <v>152</v>
      </c>
      <c r="E44" s="836" t="s">
        <v>152</v>
      </c>
      <c r="F44" s="837" t="s">
        <v>152</v>
      </c>
      <c r="G44" s="379" t="e">
        <f t="shared" si="1"/>
        <v>#N/A</v>
      </c>
      <c r="H44" s="379"/>
      <c r="I44" s="147" t="e">
        <f t="shared" si="0"/>
        <v>#N/A</v>
      </c>
      <c r="J44" s="150">
        <f t="shared" si="2"/>
        <v>0.2</v>
      </c>
      <c r="K44" s="26"/>
      <c r="L44" s="236" t="s">
        <v>22</v>
      </c>
      <c r="M44" s="236" t="s">
        <v>23</v>
      </c>
      <c r="N44" s="236" t="s">
        <v>22</v>
      </c>
      <c r="O44" s="236">
        <v>390.66</v>
      </c>
    </row>
    <row r="45" spans="1:15" ht="90" x14ac:dyDescent="0.25">
      <c r="A45" s="833" t="s">
        <v>153</v>
      </c>
      <c r="B45" s="834" t="s">
        <v>153</v>
      </c>
      <c r="C45" s="90" t="s">
        <v>154</v>
      </c>
      <c r="D45" s="835" t="s">
        <v>153</v>
      </c>
      <c r="E45" s="836" t="s">
        <v>153</v>
      </c>
      <c r="F45" s="837" t="s">
        <v>153</v>
      </c>
      <c r="G45" s="379">
        <f t="shared" si="1"/>
        <v>2856</v>
      </c>
      <c r="H45" s="379"/>
      <c r="I45" s="147">
        <f t="shared" si="0"/>
        <v>3570</v>
      </c>
      <c r="J45" s="150">
        <f t="shared" si="2"/>
        <v>0.2</v>
      </c>
      <c r="K45" s="26"/>
      <c r="L45" s="236" t="s">
        <v>1433</v>
      </c>
      <c r="M45"/>
      <c r="N45"/>
      <c r="O45"/>
    </row>
    <row r="46" spans="1:15" ht="15" customHeight="1" x14ac:dyDescent="0.25">
      <c r="C46" s="43"/>
    </row>
    <row r="51" spans="1:15" ht="15.75" thickBot="1" x14ac:dyDescent="0.3"/>
    <row r="52" spans="1:15" x14ac:dyDescent="0.25">
      <c r="A52" s="515" t="s">
        <v>56</v>
      </c>
      <c r="B52" s="516"/>
      <c r="C52" s="519" t="s">
        <v>63</v>
      </c>
      <c r="D52" s="521" t="s">
        <v>1</v>
      </c>
      <c r="E52" s="522"/>
      <c r="F52" s="523"/>
      <c r="G52" s="698" t="s">
        <v>569</v>
      </c>
      <c r="H52" s="699"/>
    </row>
    <row r="53" spans="1:15" ht="15.75" thickBot="1" x14ac:dyDescent="0.3">
      <c r="A53" s="517"/>
      <c r="B53" s="518"/>
      <c r="C53" s="520"/>
      <c r="D53" s="524"/>
      <c r="E53" s="525"/>
      <c r="F53" s="526"/>
      <c r="G53" s="700"/>
      <c r="H53" s="701"/>
    </row>
    <row r="54" spans="1:15" ht="45.75" thickBot="1" x14ac:dyDescent="0.3">
      <c r="A54" s="629" t="s">
        <v>51</v>
      </c>
      <c r="B54" s="615" t="s">
        <v>51</v>
      </c>
      <c r="C54" s="109" t="s">
        <v>156</v>
      </c>
      <c r="D54" s="615" t="s">
        <v>51</v>
      </c>
      <c r="E54" s="615" t="s">
        <v>51</v>
      </c>
      <c r="F54" s="615" t="s">
        <v>51</v>
      </c>
      <c r="G54" s="498">
        <f>SUM(I54-I54*J54)</f>
        <v>106.60799999999999</v>
      </c>
      <c r="H54" s="499"/>
      <c r="I54" s="132">
        <f>VLOOKUP(C54,$L$54:$O$148,4,0)</f>
        <v>133.26</v>
      </c>
      <c r="J54" s="150">
        <f xml:space="preserve"> J42</f>
        <v>0.2</v>
      </c>
      <c r="K54" s="26"/>
      <c r="L54" s="236" t="s">
        <v>156</v>
      </c>
      <c r="M54" s="236" t="s">
        <v>51</v>
      </c>
      <c r="N54" s="236">
        <v>1.7</v>
      </c>
      <c r="O54" s="236">
        <v>133.26</v>
      </c>
    </row>
    <row r="55" spans="1:15" ht="105.75" thickBot="1" x14ac:dyDescent="0.3">
      <c r="A55" s="624" t="s">
        <v>789</v>
      </c>
      <c r="B55" s="452" t="s">
        <v>789</v>
      </c>
      <c r="C55" s="102">
        <v>19405984</v>
      </c>
      <c r="D55" s="452" t="s">
        <v>789</v>
      </c>
      <c r="E55" s="452" t="s">
        <v>789</v>
      </c>
      <c r="F55" s="452" t="s">
        <v>789</v>
      </c>
      <c r="G55" s="378">
        <f>SUM(I55-I55*J55)</f>
        <v>9760</v>
      </c>
      <c r="H55" s="492"/>
      <c r="I55" s="132">
        <f t="shared" ref="I55:I73" si="3">VLOOKUP(C55,$L$54:$O$148,4,0)</f>
        <v>12200</v>
      </c>
      <c r="J55" s="150">
        <f xml:space="preserve"> J54</f>
        <v>0.2</v>
      </c>
      <c r="K55" s="26"/>
      <c r="L55" s="236">
        <v>19405984</v>
      </c>
      <c r="M55" s="236" t="s">
        <v>1967</v>
      </c>
      <c r="N55" s="259">
        <v>1425</v>
      </c>
      <c r="O55" s="259">
        <v>12200</v>
      </c>
    </row>
    <row r="56" spans="1:15" ht="90.75" thickBot="1" x14ac:dyDescent="0.3">
      <c r="A56" s="624" t="s">
        <v>311</v>
      </c>
      <c r="B56" s="452" t="s">
        <v>311</v>
      </c>
      <c r="C56" s="102">
        <v>19406446</v>
      </c>
      <c r="D56" s="452" t="s">
        <v>311</v>
      </c>
      <c r="E56" s="452" t="s">
        <v>311</v>
      </c>
      <c r="F56" s="452" t="s">
        <v>311</v>
      </c>
      <c r="G56" s="378">
        <f t="shared" ref="G56:G107" si="4">SUM(I56-I56*J56)</f>
        <v>41664</v>
      </c>
      <c r="H56" s="492"/>
      <c r="I56" s="132">
        <f t="shared" si="3"/>
        <v>52080</v>
      </c>
      <c r="J56" s="150">
        <f t="shared" ref="J56:J107" si="5" xml:space="preserve"> J55</f>
        <v>0.2</v>
      </c>
      <c r="K56" s="26"/>
      <c r="L56" s="236">
        <v>19406446</v>
      </c>
      <c r="M56" s="236" t="s">
        <v>1968</v>
      </c>
      <c r="N56" s="259">
        <v>3968</v>
      </c>
      <c r="O56" s="259">
        <v>52080</v>
      </c>
    </row>
    <row r="57" spans="1:15" ht="135.75" thickBot="1" x14ac:dyDescent="0.3">
      <c r="A57" s="624" t="s">
        <v>739</v>
      </c>
      <c r="B57" s="452" t="s">
        <v>739</v>
      </c>
      <c r="C57" s="102">
        <v>7238239</v>
      </c>
      <c r="D57" s="452" t="s">
        <v>739</v>
      </c>
      <c r="E57" s="452" t="s">
        <v>739</v>
      </c>
      <c r="F57" s="452" t="s">
        <v>739</v>
      </c>
      <c r="G57" s="378">
        <f t="shared" si="4"/>
        <v>2164.848</v>
      </c>
      <c r="H57" s="492"/>
      <c r="I57" s="132">
        <f t="shared" si="3"/>
        <v>2706.06</v>
      </c>
      <c r="J57" s="150">
        <f t="shared" si="5"/>
        <v>0.2</v>
      </c>
      <c r="K57" s="26"/>
      <c r="L57" s="236">
        <v>7238239</v>
      </c>
      <c r="M57" s="236" t="s">
        <v>1911</v>
      </c>
      <c r="N57" s="236">
        <v>270</v>
      </c>
      <c r="O57" s="259">
        <v>2706.06</v>
      </c>
    </row>
    <row r="58" spans="1:15" ht="60.75" thickBot="1" x14ac:dyDescent="0.3">
      <c r="A58" s="624" t="s">
        <v>790</v>
      </c>
      <c r="B58" s="452" t="s">
        <v>790</v>
      </c>
      <c r="C58" s="102">
        <v>86701778</v>
      </c>
      <c r="D58" s="452" t="s">
        <v>790</v>
      </c>
      <c r="E58" s="452" t="s">
        <v>790</v>
      </c>
      <c r="F58" s="452" t="s">
        <v>790</v>
      </c>
      <c r="G58" s="378">
        <f t="shared" si="4"/>
        <v>35124.800000000003</v>
      </c>
      <c r="H58" s="492"/>
      <c r="I58" s="132">
        <f t="shared" si="3"/>
        <v>43906</v>
      </c>
      <c r="J58" s="150">
        <f t="shared" si="5"/>
        <v>0.2</v>
      </c>
      <c r="K58" s="26"/>
      <c r="L58" s="236">
        <v>7274320</v>
      </c>
      <c r="M58" s="236" t="s">
        <v>1969</v>
      </c>
      <c r="N58" s="236">
        <v>400</v>
      </c>
      <c r="O58" s="259">
        <v>2344.98</v>
      </c>
    </row>
    <row r="59" spans="1:15" ht="60.75" thickBot="1" x14ac:dyDescent="0.3">
      <c r="A59" s="624" t="s">
        <v>309</v>
      </c>
      <c r="B59" s="452" t="s">
        <v>309</v>
      </c>
      <c r="C59" s="102" t="s">
        <v>204</v>
      </c>
      <c r="D59" s="452" t="s">
        <v>309</v>
      </c>
      <c r="E59" s="452" t="s">
        <v>309</v>
      </c>
      <c r="F59" s="452" t="s">
        <v>309</v>
      </c>
      <c r="G59" s="378">
        <f t="shared" si="4"/>
        <v>3457.3839999999996</v>
      </c>
      <c r="H59" s="492"/>
      <c r="I59" s="132">
        <f t="shared" si="3"/>
        <v>4321.7299999999996</v>
      </c>
      <c r="J59" s="150">
        <f t="shared" si="5"/>
        <v>0.2</v>
      </c>
      <c r="K59" s="26"/>
      <c r="L59" s="236">
        <v>86701778</v>
      </c>
      <c r="M59" s="236" t="s">
        <v>1970</v>
      </c>
      <c r="N59" s="259">
        <v>3572</v>
      </c>
      <c r="O59" s="259">
        <v>43906</v>
      </c>
    </row>
    <row r="60" spans="1:15" ht="135.75" thickBot="1" x14ac:dyDescent="0.3">
      <c r="A60" s="624" t="s">
        <v>791</v>
      </c>
      <c r="B60" s="452" t="s">
        <v>791</v>
      </c>
      <c r="C60" s="102" t="s">
        <v>205</v>
      </c>
      <c r="D60" s="452" t="s">
        <v>791</v>
      </c>
      <c r="E60" s="452" t="s">
        <v>791</v>
      </c>
      <c r="F60" s="452" t="s">
        <v>791</v>
      </c>
      <c r="G60" s="378">
        <f t="shared" si="4"/>
        <v>3661.9679999999998</v>
      </c>
      <c r="H60" s="492"/>
      <c r="I60" s="132">
        <f t="shared" si="3"/>
        <v>4577.46</v>
      </c>
      <c r="J60" s="150">
        <f t="shared" si="5"/>
        <v>0.2</v>
      </c>
      <c r="K60" s="26"/>
      <c r="L60" s="236" t="s">
        <v>1971</v>
      </c>
      <c r="M60" s="236" t="s">
        <v>1972</v>
      </c>
      <c r="N60" s="236">
        <v>992</v>
      </c>
      <c r="O60" s="259">
        <v>4042.46</v>
      </c>
    </row>
    <row r="61" spans="1:15" ht="105.75" thickBot="1" x14ac:dyDescent="0.3">
      <c r="A61" s="624" t="s">
        <v>792</v>
      </c>
      <c r="B61" s="452" t="s">
        <v>792</v>
      </c>
      <c r="C61" s="102" t="s">
        <v>206</v>
      </c>
      <c r="D61" s="452" t="s">
        <v>792</v>
      </c>
      <c r="E61" s="452" t="s">
        <v>792</v>
      </c>
      <c r="F61" s="452" t="s">
        <v>792</v>
      </c>
      <c r="G61" s="378" t="e">
        <f t="shared" si="4"/>
        <v>#N/A</v>
      </c>
      <c r="H61" s="492"/>
      <c r="I61" s="132" t="e">
        <f t="shared" si="3"/>
        <v>#N/A</v>
      </c>
      <c r="J61" s="150">
        <f t="shared" si="5"/>
        <v>0.2</v>
      </c>
      <c r="K61" s="26"/>
      <c r="L61" s="236" t="s">
        <v>204</v>
      </c>
      <c r="M61" s="236" t="s">
        <v>1914</v>
      </c>
      <c r="N61" s="236">
        <v>992</v>
      </c>
      <c r="O61" s="259">
        <v>4321.7299999999996</v>
      </c>
    </row>
    <row r="62" spans="1:15" ht="105.75" thickBot="1" x14ac:dyDescent="0.3">
      <c r="A62" s="624" t="s">
        <v>793</v>
      </c>
      <c r="B62" s="452" t="s">
        <v>793</v>
      </c>
      <c r="C62" s="102" t="s">
        <v>213</v>
      </c>
      <c r="D62" s="452" t="s">
        <v>793</v>
      </c>
      <c r="E62" s="452" t="s">
        <v>793</v>
      </c>
      <c r="F62" s="452" t="s">
        <v>793</v>
      </c>
      <c r="G62" s="378" t="e">
        <f t="shared" si="4"/>
        <v>#N/A</v>
      </c>
      <c r="H62" s="492"/>
      <c r="I62" s="132" t="e">
        <f t="shared" si="3"/>
        <v>#N/A</v>
      </c>
      <c r="J62" s="150">
        <f t="shared" si="5"/>
        <v>0.2</v>
      </c>
      <c r="K62" s="26"/>
      <c r="L62" s="236" t="s">
        <v>205</v>
      </c>
      <c r="M62" s="236" t="s">
        <v>1973</v>
      </c>
      <c r="N62" s="259">
        <v>1030</v>
      </c>
      <c r="O62" s="259">
        <v>4577.46</v>
      </c>
    </row>
    <row r="63" spans="1:15" ht="15" customHeight="1" thickBot="1" x14ac:dyDescent="0.3">
      <c r="A63" s="624" t="s">
        <v>794</v>
      </c>
      <c r="B63" s="452" t="s">
        <v>794</v>
      </c>
      <c r="C63" s="102" t="s">
        <v>207</v>
      </c>
      <c r="D63" s="452" t="s">
        <v>794</v>
      </c>
      <c r="E63" s="452" t="s">
        <v>794</v>
      </c>
      <c r="F63" s="452" t="s">
        <v>794</v>
      </c>
      <c r="G63" s="378" t="e">
        <f t="shared" si="4"/>
        <v>#N/A</v>
      </c>
      <c r="H63" s="492"/>
      <c r="I63" s="132" t="e">
        <f t="shared" si="3"/>
        <v>#N/A</v>
      </c>
      <c r="J63" s="150">
        <f t="shared" si="5"/>
        <v>0.2</v>
      </c>
      <c r="K63" s="26"/>
      <c r="L63" s="236" t="s">
        <v>1974</v>
      </c>
      <c r="M63" s="236" t="s">
        <v>1975</v>
      </c>
      <c r="N63" s="259">
        <v>1989</v>
      </c>
      <c r="O63" s="259">
        <v>10992.45</v>
      </c>
    </row>
    <row r="64" spans="1:15" ht="22.5" customHeight="1" thickBot="1" x14ac:dyDescent="0.3">
      <c r="A64" s="624" t="s">
        <v>796</v>
      </c>
      <c r="B64" s="452" t="s">
        <v>796</v>
      </c>
      <c r="C64" s="102" t="s">
        <v>795</v>
      </c>
      <c r="D64" s="452" t="s">
        <v>796</v>
      </c>
      <c r="E64" s="452" t="s">
        <v>796</v>
      </c>
      <c r="F64" s="452" t="s">
        <v>796</v>
      </c>
      <c r="G64" s="378" t="e">
        <f t="shared" si="4"/>
        <v>#N/A</v>
      </c>
      <c r="H64" s="492"/>
      <c r="I64" s="132" t="e">
        <f t="shared" si="3"/>
        <v>#N/A</v>
      </c>
      <c r="J64" s="150">
        <f t="shared" si="5"/>
        <v>0.2</v>
      </c>
      <c r="K64" s="26"/>
      <c r="L64" s="236" t="s">
        <v>1976</v>
      </c>
      <c r="M64" s="236" t="s">
        <v>1977</v>
      </c>
      <c r="N64" s="259">
        <v>1989</v>
      </c>
      <c r="O64" s="259">
        <v>12075</v>
      </c>
    </row>
    <row r="65" spans="1:15" ht="15" customHeight="1" thickBot="1" x14ac:dyDescent="0.3">
      <c r="A65" s="624" t="s">
        <v>797</v>
      </c>
      <c r="B65" s="452" t="s">
        <v>797</v>
      </c>
      <c r="C65" s="102" t="s">
        <v>507</v>
      </c>
      <c r="D65" s="452" t="s">
        <v>797</v>
      </c>
      <c r="E65" s="452" t="s">
        <v>797</v>
      </c>
      <c r="F65" s="452" t="s">
        <v>797</v>
      </c>
      <c r="G65" s="378">
        <f t="shared" si="4"/>
        <v>5559.7759999999998</v>
      </c>
      <c r="H65" s="492"/>
      <c r="I65" s="132">
        <f t="shared" si="3"/>
        <v>6949.72</v>
      </c>
      <c r="J65" s="150">
        <f t="shared" si="5"/>
        <v>0.2</v>
      </c>
      <c r="K65" s="26"/>
      <c r="L65" s="236" t="s">
        <v>1978</v>
      </c>
      <c r="M65" s="236" t="s">
        <v>1206</v>
      </c>
      <c r="N65" s="236">
        <v>0</v>
      </c>
      <c r="O65" s="259">
        <v>2837.79</v>
      </c>
    </row>
    <row r="66" spans="1:15" ht="15" customHeight="1" thickBot="1" x14ac:dyDescent="0.3">
      <c r="A66" s="624" t="s">
        <v>799</v>
      </c>
      <c r="B66" s="452" t="s">
        <v>799</v>
      </c>
      <c r="C66" s="102" t="s">
        <v>798</v>
      </c>
      <c r="D66" s="452" t="s">
        <v>799</v>
      </c>
      <c r="E66" s="452" t="s">
        <v>799</v>
      </c>
      <c r="F66" s="452" t="s">
        <v>799</v>
      </c>
      <c r="G66" s="378">
        <f t="shared" si="4"/>
        <v>5559.7759999999998</v>
      </c>
      <c r="H66" s="492"/>
      <c r="I66" s="132">
        <f t="shared" si="3"/>
        <v>6949.72</v>
      </c>
      <c r="J66" s="150">
        <f t="shared" si="5"/>
        <v>0.2</v>
      </c>
      <c r="K66" s="26"/>
      <c r="L66" s="236" t="s">
        <v>1979</v>
      </c>
      <c r="M66" s="236" t="s">
        <v>1208</v>
      </c>
      <c r="N66" s="236">
        <v>0</v>
      </c>
      <c r="O66" s="259">
        <v>2863.82</v>
      </c>
    </row>
    <row r="67" spans="1:15" ht="15" customHeight="1" thickBot="1" x14ac:dyDescent="0.3">
      <c r="A67" s="624" t="s">
        <v>800</v>
      </c>
      <c r="B67" s="452" t="s">
        <v>800</v>
      </c>
      <c r="C67" s="102" t="s">
        <v>508</v>
      </c>
      <c r="D67" s="452" t="s">
        <v>800</v>
      </c>
      <c r="E67" s="452" t="s">
        <v>800</v>
      </c>
      <c r="F67" s="452" t="s">
        <v>800</v>
      </c>
      <c r="G67" s="378">
        <f t="shared" si="4"/>
        <v>5826.24</v>
      </c>
      <c r="H67" s="492"/>
      <c r="I67" s="132">
        <f t="shared" si="3"/>
        <v>7282.8</v>
      </c>
      <c r="J67" s="150">
        <f t="shared" si="5"/>
        <v>0.2</v>
      </c>
      <c r="K67" s="26"/>
      <c r="L67" s="236" t="s">
        <v>1980</v>
      </c>
      <c r="M67" s="236" t="s">
        <v>1210</v>
      </c>
      <c r="N67" s="236">
        <v>0</v>
      </c>
      <c r="O67" s="259">
        <v>3098.13</v>
      </c>
    </row>
    <row r="68" spans="1:15" ht="135.75" thickBot="1" x14ac:dyDescent="0.3">
      <c r="A68" s="624" t="s">
        <v>802</v>
      </c>
      <c r="B68" s="452" t="s">
        <v>802</v>
      </c>
      <c r="C68" s="102" t="s">
        <v>801</v>
      </c>
      <c r="D68" s="452" t="s">
        <v>802</v>
      </c>
      <c r="E68" s="452" t="s">
        <v>802</v>
      </c>
      <c r="F68" s="452" t="s">
        <v>802</v>
      </c>
      <c r="G68" s="378">
        <f t="shared" si="4"/>
        <v>5826.24</v>
      </c>
      <c r="H68" s="492"/>
      <c r="I68" s="132">
        <f t="shared" si="3"/>
        <v>7282.8</v>
      </c>
      <c r="J68" s="150">
        <f t="shared" si="5"/>
        <v>0.2</v>
      </c>
      <c r="K68" s="26"/>
      <c r="L68" s="236" t="s">
        <v>1981</v>
      </c>
      <c r="M68" s="236" t="s">
        <v>1212</v>
      </c>
      <c r="N68" s="236">
        <v>0</v>
      </c>
      <c r="O68" s="259">
        <v>3514.69</v>
      </c>
    </row>
    <row r="69" spans="1:15" ht="120.75" thickBot="1" x14ac:dyDescent="0.3">
      <c r="A69" s="624" t="s">
        <v>803</v>
      </c>
      <c r="B69" s="452" t="s">
        <v>803</v>
      </c>
      <c r="C69" s="102" t="s">
        <v>208</v>
      </c>
      <c r="D69" s="452" t="s">
        <v>803</v>
      </c>
      <c r="E69" s="452" t="s">
        <v>803</v>
      </c>
      <c r="F69" s="452" t="s">
        <v>803</v>
      </c>
      <c r="G69" s="378">
        <f t="shared" si="4"/>
        <v>3871.0239999999999</v>
      </c>
      <c r="H69" s="492"/>
      <c r="I69" s="132">
        <f t="shared" si="3"/>
        <v>4838.78</v>
      </c>
      <c r="J69" s="150">
        <f t="shared" si="5"/>
        <v>0.2</v>
      </c>
      <c r="K69" s="26"/>
      <c r="L69" s="236" t="s">
        <v>1982</v>
      </c>
      <c r="M69" s="236" t="s">
        <v>1214</v>
      </c>
      <c r="N69" s="236">
        <v>0</v>
      </c>
      <c r="O69" s="259">
        <v>1483.98</v>
      </c>
    </row>
    <row r="70" spans="1:15" ht="165.75" thickBot="1" x14ac:dyDescent="0.3">
      <c r="A70" s="624" t="s">
        <v>805</v>
      </c>
      <c r="B70" s="452" t="s">
        <v>805</v>
      </c>
      <c r="C70" s="102" t="s">
        <v>804</v>
      </c>
      <c r="D70" s="452" t="s">
        <v>805</v>
      </c>
      <c r="E70" s="452" t="s">
        <v>805</v>
      </c>
      <c r="F70" s="452" t="s">
        <v>805</v>
      </c>
      <c r="G70" s="378">
        <f t="shared" si="4"/>
        <v>3871.0239999999999</v>
      </c>
      <c r="H70" s="492"/>
      <c r="I70" s="132">
        <f t="shared" si="3"/>
        <v>4838.78</v>
      </c>
      <c r="J70" s="150">
        <f t="shared" si="5"/>
        <v>0.2</v>
      </c>
      <c r="K70" s="26"/>
      <c r="L70" s="236" t="s">
        <v>1983</v>
      </c>
      <c r="M70" s="236" t="s">
        <v>1216</v>
      </c>
      <c r="N70" s="236">
        <v>0</v>
      </c>
      <c r="O70" s="259">
        <v>1770.37</v>
      </c>
    </row>
    <row r="71" spans="1:15" ht="135.75" thickBot="1" x14ac:dyDescent="0.3">
      <c r="A71" s="624" t="s">
        <v>806</v>
      </c>
      <c r="B71" s="452" t="s">
        <v>806</v>
      </c>
      <c r="C71" s="102" t="s">
        <v>209</v>
      </c>
      <c r="D71" s="452" t="s">
        <v>806</v>
      </c>
      <c r="E71" s="452" t="s">
        <v>806</v>
      </c>
      <c r="F71" s="452" t="s">
        <v>806</v>
      </c>
      <c r="G71" s="378">
        <f t="shared" si="4"/>
        <v>4161.4800000000005</v>
      </c>
      <c r="H71" s="492"/>
      <c r="I71" s="132">
        <f t="shared" si="3"/>
        <v>5201.8500000000004</v>
      </c>
      <c r="J71" s="150">
        <f t="shared" si="5"/>
        <v>0.2</v>
      </c>
      <c r="K71" s="26"/>
      <c r="L71" s="236" t="s">
        <v>1984</v>
      </c>
      <c r="M71" s="236" t="s">
        <v>1218</v>
      </c>
      <c r="N71" s="236">
        <v>0</v>
      </c>
      <c r="O71" s="259">
        <v>4920.5600000000004</v>
      </c>
    </row>
    <row r="72" spans="1:15" ht="120.75" thickBot="1" x14ac:dyDescent="0.3">
      <c r="A72" s="624" t="s">
        <v>808</v>
      </c>
      <c r="B72" s="452" t="s">
        <v>808</v>
      </c>
      <c r="C72" s="102" t="s">
        <v>807</v>
      </c>
      <c r="D72" s="452" t="s">
        <v>808</v>
      </c>
      <c r="E72" s="452" t="s">
        <v>808</v>
      </c>
      <c r="F72" s="452" t="s">
        <v>808</v>
      </c>
      <c r="G72" s="378">
        <f t="shared" si="4"/>
        <v>4161.4800000000005</v>
      </c>
      <c r="H72" s="492"/>
      <c r="I72" s="132">
        <f t="shared" si="3"/>
        <v>5201.8500000000004</v>
      </c>
      <c r="J72" s="150">
        <f t="shared" si="5"/>
        <v>0.2</v>
      </c>
      <c r="K72" s="26"/>
      <c r="L72" s="236" t="s">
        <v>1985</v>
      </c>
      <c r="M72" s="236" t="s">
        <v>1220</v>
      </c>
      <c r="N72" s="236">
        <v>0</v>
      </c>
      <c r="O72" s="259">
        <v>1770.37</v>
      </c>
    </row>
    <row r="73" spans="1:15" ht="165" x14ac:dyDescent="0.25">
      <c r="A73" s="624" t="s">
        <v>809</v>
      </c>
      <c r="B73" s="452" t="s">
        <v>809</v>
      </c>
      <c r="C73" s="102" t="s">
        <v>210</v>
      </c>
      <c r="D73" s="452" t="s">
        <v>809</v>
      </c>
      <c r="E73" s="452" t="s">
        <v>809</v>
      </c>
      <c r="F73" s="452" t="s">
        <v>809</v>
      </c>
      <c r="G73" s="378">
        <f t="shared" si="4"/>
        <v>4310.5599999999995</v>
      </c>
      <c r="H73" s="492"/>
      <c r="I73" s="132">
        <f t="shared" si="3"/>
        <v>5388.2</v>
      </c>
      <c r="J73" s="150">
        <f t="shared" si="5"/>
        <v>0.2</v>
      </c>
      <c r="K73" s="26"/>
      <c r="L73" s="236" t="s">
        <v>1986</v>
      </c>
      <c r="M73" s="236" t="s">
        <v>1222</v>
      </c>
      <c r="N73" s="236">
        <v>0</v>
      </c>
      <c r="O73" s="259">
        <v>3150.2</v>
      </c>
    </row>
    <row r="74" spans="1:15" ht="135" x14ac:dyDescent="0.25">
      <c r="A74" s="624" t="s">
        <v>811</v>
      </c>
      <c r="B74" s="452" t="s">
        <v>811</v>
      </c>
      <c r="C74" s="102" t="s">
        <v>810</v>
      </c>
      <c r="D74" s="452" t="s">
        <v>811</v>
      </c>
      <c r="E74" s="452" t="s">
        <v>811</v>
      </c>
      <c r="F74" s="452" t="s">
        <v>811</v>
      </c>
      <c r="G74" s="378">
        <f t="shared" si="4"/>
        <v>4024.8</v>
      </c>
      <c r="H74" s="492"/>
      <c r="I74" s="128">
        <v>5031</v>
      </c>
      <c r="J74" s="150">
        <f t="shared" si="5"/>
        <v>0.2</v>
      </c>
      <c r="K74" s="26"/>
      <c r="L74" s="236" t="s">
        <v>1987</v>
      </c>
      <c r="M74" s="236" t="s">
        <v>1224</v>
      </c>
      <c r="N74" s="236">
        <v>0</v>
      </c>
      <c r="O74" s="259">
        <v>9606.7999999999993</v>
      </c>
    </row>
    <row r="75" spans="1:15" ht="120.75" thickBot="1" x14ac:dyDescent="0.3">
      <c r="A75" s="624" t="s">
        <v>812</v>
      </c>
      <c r="B75" s="452" t="s">
        <v>812</v>
      </c>
      <c r="C75" s="102" t="s">
        <v>211</v>
      </c>
      <c r="D75" s="452" t="s">
        <v>812</v>
      </c>
      <c r="E75" s="452" t="s">
        <v>812</v>
      </c>
      <c r="F75" s="452" t="s">
        <v>812</v>
      </c>
      <c r="G75" s="378">
        <f t="shared" si="4"/>
        <v>4304.8</v>
      </c>
      <c r="H75" s="492"/>
      <c r="I75" s="128">
        <v>5381</v>
      </c>
      <c r="J75" s="150">
        <f t="shared" si="5"/>
        <v>0.2</v>
      </c>
      <c r="K75" s="26"/>
      <c r="L75" s="236" t="s">
        <v>1988</v>
      </c>
      <c r="M75" s="236" t="s">
        <v>1226</v>
      </c>
      <c r="N75" s="236">
        <v>0</v>
      </c>
      <c r="O75" s="259">
        <v>3358.48</v>
      </c>
    </row>
    <row r="76" spans="1:15" ht="165.75" thickBot="1" x14ac:dyDescent="0.3">
      <c r="A76" s="624" t="s">
        <v>814</v>
      </c>
      <c r="B76" s="452" t="s">
        <v>814</v>
      </c>
      <c r="C76" s="102" t="s">
        <v>813</v>
      </c>
      <c r="D76" s="452" t="s">
        <v>814</v>
      </c>
      <c r="E76" s="452" t="s">
        <v>814</v>
      </c>
      <c r="F76" s="452" t="s">
        <v>814</v>
      </c>
      <c r="G76" s="378">
        <f t="shared" si="4"/>
        <v>4610.4400000000005</v>
      </c>
      <c r="H76" s="492"/>
      <c r="I76" s="132">
        <f t="shared" ref="I76:I88" si="6">VLOOKUP(C76,$L$54:$O$148,4,0)</f>
        <v>5763.05</v>
      </c>
      <c r="J76" s="150">
        <f t="shared" si="5"/>
        <v>0.2</v>
      </c>
      <c r="K76" s="26"/>
      <c r="L76" s="236" t="s">
        <v>1989</v>
      </c>
      <c r="M76" s="236" t="s">
        <v>1228</v>
      </c>
      <c r="N76" s="236">
        <v>0</v>
      </c>
      <c r="O76" s="259">
        <v>6821.09</v>
      </c>
    </row>
    <row r="77" spans="1:15" ht="135.75" thickBot="1" x14ac:dyDescent="0.3">
      <c r="A77" s="624" t="s">
        <v>815</v>
      </c>
      <c r="B77" s="452" t="s">
        <v>815</v>
      </c>
      <c r="C77" s="102" t="s">
        <v>212</v>
      </c>
      <c r="D77" s="452" t="s">
        <v>815</v>
      </c>
      <c r="E77" s="452" t="s">
        <v>815</v>
      </c>
      <c r="F77" s="452" t="s">
        <v>815</v>
      </c>
      <c r="G77" s="378">
        <f t="shared" si="4"/>
        <v>4900.04</v>
      </c>
      <c r="H77" s="492"/>
      <c r="I77" s="132">
        <f t="shared" si="6"/>
        <v>6125.05</v>
      </c>
      <c r="J77" s="150">
        <f t="shared" si="5"/>
        <v>0.2</v>
      </c>
      <c r="K77" s="26"/>
      <c r="L77" s="236" t="s">
        <v>1990</v>
      </c>
      <c r="M77" s="236" t="s">
        <v>1230</v>
      </c>
      <c r="N77" s="236">
        <v>0</v>
      </c>
      <c r="O77" s="259">
        <v>10023.36</v>
      </c>
    </row>
    <row r="78" spans="1:15" ht="120.75" thickBot="1" x14ac:dyDescent="0.3">
      <c r="A78" s="624" t="s">
        <v>817</v>
      </c>
      <c r="B78" s="452" t="s">
        <v>817</v>
      </c>
      <c r="C78" s="102" t="s">
        <v>816</v>
      </c>
      <c r="D78" s="452" t="s">
        <v>817</v>
      </c>
      <c r="E78" s="452" t="s">
        <v>817</v>
      </c>
      <c r="F78" s="452" t="s">
        <v>817</v>
      </c>
      <c r="G78" s="378">
        <f t="shared" si="4"/>
        <v>4900.04</v>
      </c>
      <c r="H78" s="492"/>
      <c r="I78" s="132">
        <f t="shared" si="6"/>
        <v>6125.05</v>
      </c>
      <c r="J78" s="150">
        <f t="shared" si="5"/>
        <v>0.2</v>
      </c>
      <c r="K78" s="26"/>
      <c r="L78" s="236" t="s">
        <v>1991</v>
      </c>
      <c r="M78" s="236" t="s">
        <v>1232</v>
      </c>
      <c r="N78" s="236">
        <v>0</v>
      </c>
      <c r="O78" s="259">
        <v>3384.51</v>
      </c>
    </row>
    <row r="79" spans="1:15" ht="165.75" thickBot="1" x14ac:dyDescent="0.3">
      <c r="A79" s="624" t="s">
        <v>769</v>
      </c>
      <c r="B79" s="452" t="s">
        <v>769</v>
      </c>
      <c r="C79" s="102" t="s">
        <v>362</v>
      </c>
      <c r="D79" s="452" t="s">
        <v>769</v>
      </c>
      <c r="E79" s="452" t="s">
        <v>769</v>
      </c>
      <c r="F79" s="452" t="s">
        <v>769</v>
      </c>
      <c r="G79" s="378" t="e">
        <f t="shared" si="4"/>
        <v>#N/A</v>
      </c>
      <c r="H79" s="492"/>
      <c r="I79" s="132" t="e">
        <f t="shared" si="6"/>
        <v>#N/A</v>
      </c>
      <c r="J79" s="150">
        <f t="shared" si="5"/>
        <v>0.2</v>
      </c>
      <c r="K79" s="26"/>
      <c r="L79" s="236" t="s">
        <v>1992</v>
      </c>
      <c r="M79" s="236" t="s">
        <v>1234</v>
      </c>
      <c r="N79" s="236">
        <v>0</v>
      </c>
      <c r="O79" s="259">
        <v>7315.75</v>
      </c>
    </row>
    <row r="80" spans="1:15" ht="135.75" thickBot="1" x14ac:dyDescent="0.3">
      <c r="A80" s="624" t="s">
        <v>770</v>
      </c>
      <c r="B80" s="452" t="s">
        <v>770</v>
      </c>
      <c r="C80" s="102" t="s">
        <v>363</v>
      </c>
      <c r="D80" s="452" t="s">
        <v>770</v>
      </c>
      <c r="E80" s="452" t="s">
        <v>770</v>
      </c>
      <c r="F80" s="452" t="s">
        <v>770</v>
      </c>
      <c r="G80" s="378" t="e">
        <f t="shared" si="4"/>
        <v>#N/A</v>
      </c>
      <c r="H80" s="492"/>
      <c r="I80" s="132" t="e">
        <f t="shared" si="6"/>
        <v>#N/A</v>
      </c>
      <c r="J80" s="150">
        <f t="shared" si="5"/>
        <v>0.2</v>
      </c>
      <c r="K80" s="26"/>
      <c r="L80" s="236" t="s">
        <v>1993</v>
      </c>
      <c r="M80" s="236" t="s">
        <v>1236</v>
      </c>
      <c r="N80" s="236">
        <v>0</v>
      </c>
      <c r="O80" s="259">
        <v>10283.700000000001</v>
      </c>
    </row>
    <row r="81" spans="1:15" ht="120.75" thickBot="1" x14ac:dyDescent="0.3">
      <c r="A81" s="624" t="s">
        <v>771</v>
      </c>
      <c r="B81" s="452" t="s">
        <v>771</v>
      </c>
      <c r="C81" s="102" t="s">
        <v>364</v>
      </c>
      <c r="D81" s="452" t="s">
        <v>771</v>
      </c>
      <c r="E81" s="452" t="s">
        <v>771</v>
      </c>
      <c r="F81" s="452" t="s">
        <v>771</v>
      </c>
      <c r="G81" s="378" t="e">
        <f t="shared" si="4"/>
        <v>#N/A</v>
      </c>
      <c r="H81" s="492"/>
      <c r="I81" s="132" t="e">
        <f t="shared" si="6"/>
        <v>#N/A</v>
      </c>
      <c r="J81" s="150">
        <f t="shared" si="5"/>
        <v>0.2</v>
      </c>
      <c r="K81" s="26"/>
      <c r="L81" s="236" t="s">
        <v>1994</v>
      </c>
      <c r="M81" s="236" t="s">
        <v>1238</v>
      </c>
      <c r="N81" s="236">
        <v>0</v>
      </c>
      <c r="O81" s="259">
        <v>3618.83</v>
      </c>
    </row>
    <row r="82" spans="1:15" ht="165.75" thickBot="1" x14ac:dyDescent="0.3">
      <c r="A82" s="624" t="s">
        <v>714</v>
      </c>
      <c r="B82" s="452" t="s">
        <v>714</v>
      </c>
      <c r="C82" s="102" t="s">
        <v>365</v>
      </c>
      <c r="D82" s="452" t="s">
        <v>714</v>
      </c>
      <c r="E82" s="452" t="s">
        <v>714</v>
      </c>
      <c r="F82" s="452" t="s">
        <v>714</v>
      </c>
      <c r="G82" s="378">
        <f t="shared" si="4"/>
        <v>6020.2480000000005</v>
      </c>
      <c r="H82" s="492"/>
      <c r="I82" s="132">
        <f t="shared" si="6"/>
        <v>7525.31</v>
      </c>
      <c r="J82" s="150">
        <f t="shared" si="5"/>
        <v>0.2</v>
      </c>
      <c r="K82" s="26"/>
      <c r="L82" s="236" t="s">
        <v>1995</v>
      </c>
      <c r="M82" s="236" t="s">
        <v>1240</v>
      </c>
      <c r="N82" s="236">
        <v>0</v>
      </c>
      <c r="O82" s="259">
        <v>7576.1</v>
      </c>
    </row>
    <row r="83" spans="1:15" ht="135.75" thickBot="1" x14ac:dyDescent="0.3">
      <c r="A83" s="624" t="s">
        <v>715</v>
      </c>
      <c r="B83" s="452" t="s">
        <v>715</v>
      </c>
      <c r="C83" s="102" t="s">
        <v>366</v>
      </c>
      <c r="D83" s="452" t="s">
        <v>715</v>
      </c>
      <c r="E83" s="452" t="s">
        <v>715</v>
      </c>
      <c r="F83" s="452" t="s">
        <v>715</v>
      </c>
      <c r="G83" s="378">
        <f t="shared" si="4"/>
        <v>6020.2480000000005</v>
      </c>
      <c r="H83" s="492"/>
      <c r="I83" s="132">
        <f t="shared" si="6"/>
        <v>7525.31</v>
      </c>
      <c r="J83" s="150">
        <f t="shared" si="5"/>
        <v>0.2</v>
      </c>
      <c r="K83" s="26"/>
      <c r="L83" s="236" t="s">
        <v>1996</v>
      </c>
      <c r="M83" s="236" t="s">
        <v>1242</v>
      </c>
      <c r="N83" s="236">
        <v>0</v>
      </c>
      <c r="O83" s="259">
        <v>11481.3</v>
      </c>
    </row>
    <row r="84" spans="1:15" ht="120.75" thickBot="1" x14ac:dyDescent="0.3">
      <c r="A84" s="624" t="s">
        <v>716</v>
      </c>
      <c r="B84" s="452" t="s">
        <v>716</v>
      </c>
      <c r="C84" s="102" t="s">
        <v>367</v>
      </c>
      <c r="D84" s="452" t="s">
        <v>716</v>
      </c>
      <c r="E84" s="452" t="s">
        <v>716</v>
      </c>
      <c r="F84" s="452" t="s">
        <v>716</v>
      </c>
      <c r="G84" s="378">
        <f t="shared" si="4"/>
        <v>6020.2480000000005</v>
      </c>
      <c r="H84" s="492"/>
      <c r="I84" s="132">
        <f t="shared" si="6"/>
        <v>7525.31</v>
      </c>
      <c r="J84" s="150">
        <f t="shared" si="5"/>
        <v>0.2</v>
      </c>
      <c r="K84" s="26"/>
      <c r="L84" s="236" t="s">
        <v>1997</v>
      </c>
      <c r="M84" s="236" t="s">
        <v>1244</v>
      </c>
      <c r="N84" s="236">
        <v>0</v>
      </c>
      <c r="O84" s="259">
        <v>4243.6499999999996</v>
      </c>
    </row>
    <row r="85" spans="1:15" ht="165.75" thickBot="1" x14ac:dyDescent="0.3">
      <c r="A85" s="624" t="s">
        <v>717</v>
      </c>
      <c r="B85" s="452" t="s">
        <v>717</v>
      </c>
      <c r="C85" s="102" t="s">
        <v>368</v>
      </c>
      <c r="D85" s="452" t="s">
        <v>717</v>
      </c>
      <c r="E85" s="452" t="s">
        <v>717</v>
      </c>
      <c r="F85" s="452" t="s">
        <v>717</v>
      </c>
      <c r="G85" s="378">
        <f t="shared" si="4"/>
        <v>6020.2480000000005</v>
      </c>
      <c r="H85" s="492"/>
      <c r="I85" s="132">
        <f t="shared" si="6"/>
        <v>7525.31</v>
      </c>
      <c r="J85" s="150">
        <f t="shared" si="5"/>
        <v>0.2</v>
      </c>
      <c r="K85" s="26"/>
      <c r="L85" s="236" t="s">
        <v>1998</v>
      </c>
      <c r="M85" s="236" t="s">
        <v>1246</v>
      </c>
      <c r="N85" s="236">
        <v>0</v>
      </c>
      <c r="O85" s="259">
        <v>8122.83</v>
      </c>
    </row>
    <row r="86" spans="1:15" ht="135.75" thickBot="1" x14ac:dyDescent="0.3">
      <c r="A86" s="624" t="s">
        <v>774</v>
      </c>
      <c r="B86" s="452" t="s">
        <v>774</v>
      </c>
      <c r="C86" s="102" t="s">
        <v>369</v>
      </c>
      <c r="D86" s="452" t="s">
        <v>774</v>
      </c>
      <c r="E86" s="452" t="s">
        <v>774</v>
      </c>
      <c r="F86" s="452" t="s">
        <v>774</v>
      </c>
      <c r="G86" s="378">
        <f t="shared" si="4"/>
        <v>6020.2480000000005</v>
      </c>
      <c r="H86" s="492"/>
      <c r="I86" s="132">
        <f t="shared" si="6"/>
        <v>7525.31</v>
      </c>
      <c r="J86" s="150">
        <f t="shared" si="5"/>
        <v>0.2</v>
      </c>
      <c r="K86" s="26"/>
      <c r="L86" s="236" t="s">
        <v>1999</v>
      </c>
      <c r="M86" s="236" t="s">
        <v>1248</v>
      </c>
      <c r="N86" s="236">
        <v>0</v>
      </c>
      <c r="O86" s="259">
        <v>10387.84</v>
      </c>
    </row>
    <row r="87" spans="1:15" ht="120.75" thickBot="1" x14ac:dyDescent="0.3">
      <c r="A87" s="624" t="s">
        <v>718</v>
      </c>
      <c r="B87" s="452" t="s">
        <v>718</v>
      </c>
      <c r="C87" s="102" t="s">
        <v>370</v>
      </c>
      <c r="D87" s="452" t="s">
        <v>718</v>
      </c>
      <c r="E87" s="452" t="s">
        <v>718</v>
      </c>
      <c r="F87" s="452" t="s">
        <v>718</v>
      </c>
      <c r="G87" s="378">
        <f t="shared" si="4"/>
        <v>6020.2480000000005</v>
      </c>
      <c r="H87" s="492"/>
      <c r="I87" s="132">
        <f t="shared" si="6"/>
        <v>7525.31</v>
      </c>
      <c r="J87" s="150">
        <f t="shared" si="5"/>
        <v>0.2</v>
      </c>
      <c r="K87" s="26"/>
      <c r="L87" s="236" t="s">
        <v>2000</v>
      </c>
      <c r="M87" s="236" t="s">
        <v>1250</v>
      </c>
      <c r="N87" s="236">
        <v>0</v>
      </c>
      <c r="O87" s="259">
        <v>3696.93</v>
      </c>
    </row>
    <row r="88" spans="1:15" ht="165" x14ac:dyDescent="0.25">
      <c r="A88" s="624" t="s">
        <v>719</v>
      </c>
      <c r="B88" s="452" t="s">
        <v>719</v>
      </c>
      <c r="C88" s="102" t="s">
        <v>371</v>
      </c>
      <c r="D88" s="452" t="s">
        <v>719</v>
      </c>
      <c r="E88" s="452" t="s">
        <v>719</v>
      </c>
      <c r="F88" s="452" t="s">
        <v>719</v>
      </c>
      <c r="G88" s="378">
        <f t="shared" si="4"/>
        <v>6020.2480000000005</v>
      </c>
      <c r="H88" s="492"/>
      <c r="I88" s="132">
        <f t="shared" si="6"/>
        <v>7525.31</v>
      </c>
      <c r="J88" s="150">
        <f t="shared" si="5"/>
        <v>0.2</v>
      </c>
      <c r="K88" s="26"/>
      <c r="L88" s="236" t="s">
        <v>2001</v>
      </c>
      <c r="M88" s="236" t="s">
        <v>1252</v>
      </c>
      <c r="N88" s="236">
        <v>0</v>
      </c>
      <c r="O88" s="259">
        <v>7419.89</v>
      </c>
    </row>
    <row r="89" spans="1:15" ht="135" x14ac:dyDescent="0.25">
      <c r="A89" s="624" t="s">
        <v>720</v>
      </c>
      <c r="B89" s="452" t="s">
        <v>720</v>
      </c>
      <c r="C89" s="102" t="s">
        <v>372</v>
      </c>
      <c r="D89" s="452" t="s">
        <v>720</v>
      </c>
      <c r="E89" s="452" t="s">
        <v>720</v>
      </c>
      <c r="F89" s="452" t="s">
        <v>720</v>
      </c>
      <c r="G89" s="378">
        <f t="shared" si="4"/>
        <v>5626.4</v>
      </c>
      <c r="H89" s="492"/>
      <c r="I89" s="128">
        <v>7033</v>
      </c>
      <c r="J89" s="150">
        <f t="shared" si="5"/>
        <v>0.2</v>
      </c>
      <c r="K89" s="26"/>
      <c r="L89" s="236" t="s">
        <v>2002</v>
      </c>
      <c r="M89" s="236" t="s">
        <v>1254</v>
      </c>
      <c r="N89" s="236">
        <v>0</v>
      </c>
      <c r="O89" s="259">
        <v>10986.64</v>
      </c>
    </row>
    <row r="90" spans="1:15" ht="120.75" thickBot="1" x14ac:dyDescent="0.3">
      <c r="A90" s="624" t="s">
        <v>721</v>
      </c>
      <c r="B90" s="452" t="s">
        <v>721</v>
      </c>
      <c r="C90" s="102" t="s">
        <v>373</v>
      </c>
      <c r="D90" s="452" t="s">
        <v>721</v>
      </c>
      <c r="E90" s="452" t="s">
        <v>721</v>
      </c>
      <c r="F90" s="452" t="s">
        <v>721</v>
      </c>
      <c r="G90" s="378">
        <f t="shared" si="4"/>
        <v>5626.4</v>
      </c>
      <c r="H90" s="492"/>
      <c r="I90" s="128">
        <v>7033</v>
      </c>
      <c r="J90" s="150">
        <f t="shared" si="5"/>
        <v>0.2</v>
      </c>
      <c r="K90" s="26"/>
      <c r="L90" s="236" t="s">
        <v>2003</v>
      </c>
      <c r="M90" s="236" t="s">
        <v>1256</v>
      </c>
      <c r="N90" s="236">
        <v>0</v>
      </c>
      <c r="O90" s="259">
        <v>3931.24</v>
      </c>
    </row>
    <row r="91" spans="1:15" ht="165.75" thickBot="1" x14ac:dyDescent="0.3">
      <c r="A91" s="624" t="s">
        <v>818</v>
      </c>
      <c r="B91" s="452" t="s">
        <v>818</v>
      </c>
      <c r="C91" s="102" t="s">
        <v>384</v>
      </c>
      <c r="D91" s="452" t="s">
        <v>818</v>
      </c>
      <c r="E91" s="452" t="s">
        <v>818</v>
      </c>
      <c r="F91" s="452" t="s">
        <v>818</v>
      </c>
      <c r="G91" s="378">
        <f t="shared" si="4"/>
        <v>6020.2480000000005</v>
      </c>
      <c r="H91" s="492"/>
      <c r="I91" s="132">
        <f t="shared" ref="I91:I107" si="7">VLOOKUP(C91,$L$54:$O$148,4,0)</f>
        <v>7525.31</v>
      </c>
      <c r="J91" s="150">
        <f t="shared" si="5"/>
        <v>0.2</v>
      </c>
      <c r="K91" s="26"/>
      <c r="L91" s="236" t="s">
        <v>2004</v>
      </c>
      <c r="M91" s="236" t="s">
        <v>1258</v>
      </c>
      <c r="N91" s="236">
        <v>0</v>
      </c>
      <c r="O91" s="259">
        <v>7836.44</v>
      </c>
    </row>
    <row r="92" spans="1:15" ht="135.75" thickBot="1" x14ac:dyDescent="0.3">
      <c r="A92" s="624" t="s">
        <v>779</v>
      </c>
      <c r="B92" s="452" t="s">
        <v>779</v>
      </c>
      <c r="C92" s="102" t="s">
        <v>819</v>
      </c>
      <c r="D92" s="452" t="s">
        <v>779</v>
      </c>
      <c r="E92" s="452" t="s">
        <v>779</v>
      </c>
      <c r="F92" s="452" t="s">
        <v>779</v>
      </c>
      <c r="G92" s="378" t="e">
        <f t="shared" si="4"/>
        <v>#N/A</v>
      </c>
      <c r="H92" s="492"/>
      <c r="I92" s="132" t="e">
        <f t="shared" si="7"/>
        <v>#N/A</v>
      </c>
      <c r="J92" s="150">
        <f t="shared" si="5"/>
        <v>0.2</v>
      </c>
      <c r="K92" s="26"/>
      <c r="L92" s="236" t="s">
        <v>2005</v>
      </c>
      <c r="M92" s="236" t="s">
        <v>1260</v>
      </c>
      <c r="N92" s="236">
        <v>0</v>
      </c>
      <c r="O92" s="259">
        <v>11325.09</v>
      </c>
    </row>
    <row r="93" spans="1:15" ht="120.75" thickBot="1" x14ac:dyDescent="0.3">
      <c r="A93" s="624" t="s">
        <v>821</v>
      </c>
      <c r="B93" s="452" t="s">
        <v>821</v>
      </c>
      <c r="C93" s="102" t="s">
        <v>820</v>
      </c>
      <c r="D93" s="452" t="s">
        <v>821</v>
      </c>
      <c r="E93" s="452" t="s">
        <v>821</v>
      </c>
      <c r="F93" s="452" t="s">
        <v>821</v>
      </c>
      <c r="G93" s="378">
        <f t="shared" si="4"/>
        <v>6763.2559999999994</v>
      </c>
      <c r="H93" s="492"/>
      <c r="I93" s="132">
        <f t="shared" si="7"/>
        <v>8454.07</v>
      </c>
      <c r="J93" s="150">
        <f t="shared" si="5"/>
        <v>0.2</v>
      </c>
      <c r="K93" s="26"/>
      <c r="L93" s="236" t="s">
        <v>2006</v>
      </c>
      <c r="M93" s="236" t="s">
        <v>1262</v>
      </c>
      <c r="N93" s="236">
        <v>0</v>
      </c>
      <c r="O93" s="259">
        <v>4113.4799999999996</v>
      </c>
    </row>
    <row r="94" spans="1:15" ht="165.75" thickBot="1" x14ac:dyDescent="0.3">
      <c r="A94" s="624" t="s">
        <v>823</v>
      </c>
      <c r="B94" s="452" t="s">
        <v>823</v>
      </c>
      <c r="C94" s="102" t="s">
        <v>822</v>
      </c>
      <c r="D94" s="452" t="s">
        <v>823</v>
      </c>
      <c r="E94" s="452" t="s">
        <v>823</v>
      </c>
      <c r="F94" s="452" t="s">
        <v>823</v>
      </c>
      <c r="G94" s="378">
        <f t="shared" si="4"/>
        <v>6282.9120000000003</v>
      </c>
      <c r="H94" s="492"/>
      <c r="I94" s="132">
        <f t="shared" si="7"/>
        <v>7853.64</v>
      </c>
      <c r="J94" s="150">
        <f t="shared" si="5"/>
        <v>0.2</v>
      </c>
      <c r="K94" s="26"/>
      <c r="L94" s="236" t="s">
        <v>2007</v>
      </c>
      <c r="M94" s="236" t="s">
        <v>1264</v>
      </c>
      <c r="N94" s="236">
        <v>0</v>
      </c>
      <c r="O94" s="259">
        <v>8383.17</v>
      </c>
    </row>
    <row r="95" spans="1:15" ht="135.75" thickBot="1" x14ac:dyDescent="0.3">
      <c r="A95" s="624" t="s">
        <v>825</v>
      </c>
      <c r="B95" s="452" t="s">
        <v>825</v>
      </c>
      <c r="C95" s="102" t="s">
        <v>824</v>
      </c>
      <c r="D95" s="452" t="s">
        <v>825</v>
      </c>
      <c r="E95" s="452" t="s">
        <v>825</v>
      </c>
      <c r="F95" s="452" t="s">
        <v>825</v>
      </c>
      <c r="G95" s="378">
        <f t="shared" si="4"/>
        <v>6282.9120000000003</v>
      </c>
      <c r="H95" s="492"/>
      <c r="I95" s="132">
        <f t="shared" si="7"/>
        <v>7853.64</v>
      </c>
      <c r="J95" s="150">
        <f t="shared" si="5"/>
        <v>0.2</v>
      </c>
      <c r="L95" s="236" t="s">
        <v>2008</v>
      </c>
      <c r="M95" s="236" t="s">
        <v>1266</v>
      </c>
      <c r="N95" s="236">
        <v>0</v>
      </c>
      <c r="O95" s="259">
        <v>12626.82</v>
      </c>
    </row>
    <row r="96" spans="1:15" ht="120.75" thickBot="1" x14ac:dyDescent="0.3">
      <c r="A96" s="624" t="s">
        <v>722</v>
      </c>
      <c r="B96" s="452" t="s">
        <v>722</v>
      </c>
      <c r="C96" s="102" t="s">
        <v>374</v>
      </c>
      <c r="D96" s="452" t="s">
        <v>722</v>
      </c>
      <c r="E96" s="452" t="s">
        <v>722</v>
      </c>
      <c r="F96" s="452" t="s">
        <v>722</v>
      </c>
      <c r="G96" s="378">
        <f t="shared" si="4"/>
        <v>7532.8</v>
      </c>
      <c r="H96" s="492"/>
      <c r="I96" s="132">
        <f t="shared" si="7"/>
        <v>9416</v>
      </c>
      <c r="J96" s="150">
        <f t="shared" si="5"/>
        <v>0.2</v>
      </c>
      <c r="L96" s="236" t="s">
        <v>2009</v>
      </c>
      <c r="M96" s="236" t="s">
        <v>1268</v>
      </c>
      <c r="N96" s="236">
        <v>0</v>
      </c>
      <c r="O96" s="259">
        <v>4920.5600000000004</v>
      </c>
    </row>
    <row r="97" spans="1:15" ht="165.75" thickBot="1" x14ac:dyDescent="0.3">
      <c r="A97" s="624" t="s">
        <v>723</v>
      </c>
      <c r="B97" s="452" t="s">
        <v>723</v>
      </c>
      <c r="C97" s="102" t="s">
        <v>375</v>
      </c>
      <c r="D97" s="452" t="s">
        <v>723</v>
      </c>
      <c r="E97" s="452" t="s">
        <v>723</v>
      </c>
      <c r="F97" s="452" t="s">
        <v>723</v>
      </c>
      <c r="G97" s="378">
        <f t="shared" si="4"/>
        <v>7532.8</v>
      </c>
      <c r="H97" s="492"/>
      <c r="I97" s="132">
        <f t="shared" si="7"/>
        <v>9416</v>
      </c>
      <c r="J97" s="150">
        <f t="shared" si="5"/>
        <v>0.2</v>
      </c>
      <c r="L97" s="236" t="s">
        <v>2010</v>
      </c>
      <c r="M97" s="236" t="s">
        <v>1270</v>
      </c>
      <c r="N97" s="236">
        <v>0</v>
      </c>
      <c r="O97" s="259">
        <v>9164.2199999999993</v>
      </c>
    </row>
    <row r="98" spans="1:15" ht="105.75" thickBot="1" x14ac:dyDescent="0.3">
      <c r="A98" s="624" t="s">
        <v>724</v>
      </c>
      <c r="B98" s="452" t="s">
        <v>724</v>
      </c>
      <c r="C98" s="102" t="s">
        <v>376</v>
      </c>
      <c r="D98" s="452" t="s">
        <v>724</v>
      </c>
      <c r="E98" s="452" t="s">
        <v>724</v>
      </c>
      <c r="F98" s="452" t="s">
        <v>724</v>
      </c>
      <c r="G98" s="378">
        <f t="shared" si="4"/>
        <v>7532.8</v>
      </c>
      <c r="H98" s="492"/>
      <c r="I98" s="132">
        <f t="shared" si="7"/>
        <v>9416</v>
      </c>
      <c r="J98" s="150">
        <f t="shared" si="5"/>
        <v>0.2</v>
      </c>
      <c r="L98" s="236" t="s">
        <v>2011</v>
      </c>
      <c r="M98" s="236" t="s">
        <v>2012</v>
      </c>
      <c r="N98" s="236">
        <v>903</v>
      </c>
      <c r="O98" s="259">
        <v>3863.1</v>
      </c>
    </row>
    <row r="99" spans="1:15" ht="105.75" thickBot="1" x14ac:dyDescent="0.3">
      <c r="A99" s="624" t="s">
        <v>725</v>
      </c>
      <c r="B99" s="452" t="s">
        <v>725</v>
      </c>
      <c r="C99" s="102" t="s">
        <v>377</v>
      </c>
      <c r="D99" s="452" t="s">
        <v>725</v>
      </c>
      <c r="E99" s="452" t="s">
        <v>725</v>
      </c>
      <c r="F99" s="452" t="s">
        <v>725</v>
      </c>
      <c r="G99" s="378">
        <f t="shared" si="4"/>
        <v>7532.8</v>
      </c>
      <c r="H99" s="492"/>
      <c r="I99" s="132">
        <f t="shared" si="7"/>
        <v>9416</v>
      </c>
      <c r="J99" s="150">
        <f t="shared" si="5"/>
        <v>0.2</v>
      </c>
      <c r="L99" s="236" t="s">
        <v>2013</v>
      </c>
      <c r="M99" s="236" t="s">
        <v>2014</v>
      </c>
      <c r="N99" s="259">
        <v>1307</v>
      </c>
      <c r="O99" s="259">
        <v>4212.24</v>
      </c>
    </row>
    <row r="100" spans="1:15" ht="105.75" thickBot="1" x14ac:dyDescent="0.3">
      <c r="A100" s="624" t="s">
        <v>782</v>
      </c>
      <c r="B100" s="452" t="s">
        <v>782</v>
      </c>
      <c r="C100" s="102" t="s">
        <v>378</v>
      </c>
      <c r="D100" s="452" t="s">
        <v>782</v>
      </c>
      <c r="E100" s="452" t="s">
        <v>782</v>
      </c>
      <c r="F100" s="452" t="s">
        <v>782</v>
      </c>
      <c r="G100" s="378">
        <f t="shared" si="4"/>
        <v>7532.8</v>
      </c>
      <c r="H100" s="492"/>
      <c r="I100" s="132">
        <f t="shared" si="7"/>
        <v>9416</v>
      </c>
      <c r="J100" s="150">
        <f t="shared" si="5"/>
        <v>0.2</v>
      </c>
      <c r="L100" s="236" t="s">
        <v>2015</v>
      </c>
      <c r="M100" s="236" t="s">
        <v>2016</v>
      </c>
      <c r="N100" s="259">
        <v>1499</v>
      </c>
      <c r="O100" s="259">
        <v>4430.7299999999996</v>
      </c>
    </row>
    <row r="101" spans="1:15" ht="105.75" thickBot="1" x14ac:dyDescent="0.3">
      <c r="A101" s="624" t="s">
        <v>726</v>
      </c>
      <c r="B101" s="452" t="s">
        <v>726</v>
      </c>
      <c r="C101" s="102" t="s">
        <v>379</v>
      </c>
      <c r="D101" s="452" t="s">
        <v>726</v>
      </c>
      <c r="E101" s="452" t="s">
        <v>726</v>
      </c>
      <c r="F101" s="452" t="s">
        <v>726</v>
      </c>
      <c r="G101" s="378">
        <f t="shared" si="4"/>
        <v>7532.8</v>
      </c>
      <c r="H101" s="492"/>
      <c r="I101" s="132">
        <f t="shared" si="7"/>
        <v>9416</v>
      </c>
      <c r="J101" s="150">
        <f t="shared" si="5"/>
        <v>0.2</v>
      </c>
      <c r="L101" s="236" t="s">
        <v>2017</v>
      </c>
      <c r="M101" s="236" t="s">
        <v>2018</v>
      </c>
      <c r="N101" s="236">
        <v>700</v>
      </c>
      <c r="O101" s="259">
        <v>8156.61</v>
      </c>
    </row>
    <row r="102" spans="1:15" ht="135.75" thickBot="1" x14ac:dyDescent="0.3">
      <c r="A102" s="624" t="s">
        <v>727</v>
      </c>
      <c r="B102" s="452" t="s">
        <v>727</v>
      </c>
      <c r="C102" s="102" t="s">
        <v>380</v>
      </c>
      <c r="D102" s="452" t="s">
        <v>727</v>
      </c>
      <c r="E102" s="452" t="s">
        <v>727</v>
      </c>
      <c r="F102" s="452" t="s">
        <v>727</v>
      </c>
      <c r="G102" s="378">
        <f t="shared" si="4"/>
        <v>7532.8</v>
      </c>
      <c r="H102" s="492"/>
      <c r="I102" s="132">
        <f t="shared" si="7"/>
        <v>9416</v>
      </c>
      <c r="J102" s="150">
        <f t="shared" si="5"/>
        <v>0.2</v>
      </c>
      <c r="L102" s="236" t="s">
        <v>2019</v>
      </c>
      <c r="M102" s="236" t="s">
        <v>2020</v>
      </c>
      <c r="N102" s="259">
        <v>1305</v>
      </c>
      <c r="O102" s="259">
        <v>22577</v>
      </c>
    </row>
    <row r="103" spans="1:15" ht="120.75" thickBot="1" x14ac:dyDescent="0.3">
      <c r="A103" s="624" t="s">
        <v>728</v>
      </c>
      <c r="B103" s="452" t="s">
        <v>728</v>
      </c>
      <c r="C103" s="102" t="s">
        <v>381</v>
      </c>
      <c r="D103" s="452" t="s">
        <v>728</v>
      </c>
      <c r="E103" s="452" t="s">
        <v>728</v>
      </c>
      <c r="F103" s="452" t="s">
        <v>728</v>
      </c>
      <c r="G103" s="378">
        <f t="shared" si="4"/>
        <v>7532.8</v>
      </c>
      <c r="H103" s="492"/>
      <c r="I103" s="132">
        <f t="shared" si="7"/>
        <v>9416</v>
      </c>
      <c r="J103" s="150">
        <f t="shared" si="5"/>
        <v>0.2</v>
      </c>
      <c r="L103" s="236" t="s">
        <v>507</v>
      </c>
      <c r="M103" s="236" t="s">
        <v>797</v>
      </c>
      <c r="N103" s="259">
        <v>2213</v>
      </c>
      <c r="O103" s="259">
        <v>6949.72</v>
      </c>
    </row>
    <row r="104" spans="1:15" ht="150.75" thickBot="1" x14ac:dyDescent="0.3">
      <c r="A104" s="624" t="s">
        <v>729</v>
      </c>
      <c r="B104" s="452" t="s">
        <v>729</v>
      </c>
      <c r="C104" s="102" t="s">
        <v>382</v>
      </c>
      <c r="D104" s="452" t="s">
        <v>729</v>
      </c>
      <c r="E104" s="452" t="s">
        <v>729</v>
      </c>
      <c r="F104" s="452" t="s">
        <v>729</v>
      </c>
      <c r="G104" s="378">
        <f t="shared" si="4"/>
        <v>7532.8</v>
      </c>
      <c r="H104" s="492"/>
      <c r="I104" s="132">
        <f t="shared" si="7"/>
        <v>9416</v>
      </c>
      <c r="J104" s="150">
        <f t="shared" si="5"/>
        <v>0.2</v>
      </c>
      <c r="L104" s="236" t="s">
        <v>798</v>
      </c>
      <c r="M104" s="236" t="s">
        <v>799</v>
      </c>
      <c r="N104" s="259">
        <v>2182</v>
      </c>
      <c r="O104" s="259">
        <v>6949.72</v>
      </c>
    </row>
    <row r="105" spans="1:15" ht="120.75" thickBot="1" x14ac:dyDescent="0.3">
      <c r="A105" s="624" t="s">
        <v>785</v>
      </c>
      <c r="B105" s="452" t="s">
        <v>785</v>
      </c>
      <c r="C105" s="102" t="s">
        <v>383</v>
      </c>
      <c r="D105" s="452" t="s">
        <v>785</v>
      </c>
      <c r="E105" s="452" t="s">
        <v>785</v>
      </c>
      <c r="F105" s="452" t="s">
        <v>785</v>
      </c>
      <c r="G105" s="378">
        <f t="shared" si="4"/>
        <v>7532.8</v>
      </c>
      <c r="H105" s="492"/>
      <c r="I105" s="132">
        <f t="shared" si="7"/>
        <v>9416</v>
      </c>
      <c r="J105" s="150">
        <f t="shared" si="5"/>
        <v>0.2</v>
      </c>
      <c r="L105" s="236" t="s">
        <v>508</v>
      </c>
      <c r="M105" s="236" t="s">
        <v>800</v>
      </c>
      <c r="N105" s="259">
        <v>2441</v>
      </c>
      <c r="O105" s="259">
        <v>7282.8</v>
      </c>
    </row>
    <row r="106" spans="1:15" ht="150.75" thickBot="1" x14ac:dyDescent="0.3">
      <c r="A106" s="624" t="s">
        <v>786</v>
      </c>
      <c r="B106" s="452" t="s">
        <v>786</v>
      </c>
      <c r="C106" s="102" t="s">
        <v>826</v>
      </c>
      <c r="D106" s="452" t="s">
        <v>786</v>
      </c>
      <c r="E106" s="452" t="s">
        <v>786</v>
      </c>
      <c r="F106" s="452" t="s">
        <v>786</v>
      </c>
      <c r="G106" s="378" t="e">
        <f t="shared" si="4"/>
        <v>#N/A</v>
      </c>
      <c r="H106" s="492"/>
      <c r="I106" s="132" t="e">
        <f t="shared" si="7"/>
        <v>#N/A</v>
      </c>
      <c r="J106" s="150">
        <f t="shared" si="5"/>
        <v>0.2</v>
      </c>
      <c r="L106" s="236" t="s">
        <v>801</v>
      </c>
      <c r="M106" s="236" t="s">
        <v>802</v>
      </c>
      <c r="N106" s="259">
        <v>2410</v>
      </c>
      <c r="O106" s="259">
        <v>7282.8</v>
      </c>
    </row>
    <row r="107" spans="1:15" ht="120" x14ac:dyDescent="0.25">
      <c r="A107" s="624" t="s">
        <v>828</v>
      </c>
      <c r="B107" s="452" t="s">
        <v>828</v>
      </c>
      <c r="C107" s="102" t="s">
        <v>827</v>
      </c>
      <c r="D107" s="452" t="s">
        <v>828</v>
      </c>
      <c r="E107" s="452" t="s">
        <v>828</v>
      </c>
      <c r="F107" s="452" t="s">
        <v>828</v>
      </c>
      <c r="G107" s="378">
        <f t="shared" si="4"/>
        <v>6536.4160000000002</v>
      </c>
      <c r="H107" s="492"/>
      <c r="I107" s="132">
        <f t="shared" si="7"/>
        <v>8170.52</v>
      </c>
      <c r="J107" s="150">
        <f t="shared" si="5"/>
        <v>0.2</v>
      </c>
      <c r="L107" s="236" t="s">
        <v>208</v>
      </c>
      <c r="M107" s="236" t="s">
        <v>803</v>
      </c>
      <c r="N107" s="259">
        <v>1277</v>
      </c>
      <c r="O107" s="259">
        <v>4838.78</v>
      </c>
    </row>
    <row r="108" spans="1:15" ht="150" x14ac:dyDescent="0.25">
      <c r="L108" s="236" t="s">
        <v>804</v>
      </c>
      <c r="M108" s="236" t="s">
        <v>805</v>
      </c>
      <c r="N108" s="259">
        <v>1366</v>
      </c>
      <c r="O108" s="259">
        <v>4838.78</v>
      </c>
    </row>
    <row r="109" spans="1:15" ht="120" x14ac:dyDescent="0.25">
      <c r="L109" s="236" t="s">
        <v>209</v>
      </c>
      <c r="M109" s="236" t="s">
        <v>806</v>
      </c>
      <c r="N109" s="259">
        <v>1466</v>
      </c>
      <c r="O109" s="259">
        <v>5201.8500000000004</v>
      </c>
    </row>
    <row r="110" spans="1:15" ht="150" x14ac:dyDescent="0.25">
      <c r="L110" s="236" t="s">
        <v>807</v>
      </c>
      <c r="M110" s="236" t="s">
        <v>808</v>
      </c>
      <c r="N110" s="259">
        <v>1555</v>
      </c>
      <c r="O110" s="259">
        <v>5201.8500000000004</v>
      </c>
    </row>
    <row r="111" spans="1:15" ht="120" x14ac:dyDescent="0.25">
      <c r="L111" s="236" t="s">
        <v>210</v>
      </c>
      <c r="M111" s="236" t="s">
        <v>809</v>
      </c>
      <c r="N111" s="259">
        <v>1665</v>
      </c>
      <c r="O111" s="259">
        <v>5388.2</v>
      </c>
    </row>
    <row r="112" spans="1:15" ht="150" x14ac:dyDescent="0.25">
      <c r="L112" s="236" t="s">
        <v>810</v>
      </c>
      <c r="M112" s="236" t="s">
        <v>811</v>
      </c>
      <c r="N112" s="259">
        <v>1747</v>
      </c>
      <c r="O112" s="259">
        <v>5388.2</v>
      </c>
    </row>
    <row r="113" spans="12:15" ht="120" x14ac:dyDescent="0.25">
      <c r="L113" s="236" t="s">
        <v>211</v>
      </c>
      <c r="M113" s="236" t="s">
        <v>812</v>
      </c>
      <c r="N113" s="259">
        <v>1820</v>
      </c>
      <c r="O113" s="259">
        <v>5763.05</v>
      </c>
    </row>
    <row r="114" spans="12:15" ht="150" x14ac:dyDescent="0.25">
      <c r="L114" s="236" t="s">
        <v>813</v>
      </c>
      <c r="M114" s="236" t="s">
        <v>814</v>
      </c>
      <c r="N114" s="259">
        <v>1899</v>
      </c>
      <c r="O114" s="259">
        <v>5763.05</v>
      </c>
    </row>
    <row r="115" spans="12:15" ht="120" x14ac:dyDescent="0.25">
      <c r="L115" s="236" t="s">
        <v>212</v>
      </c>
      <c r="M115" s="236" t="s">
        <v>815</v>
      </c>
      <c r="N115" s="259">
        <v>1976</v>
      </c>
      <c r="O115" s="259">
        <v>6125.05</v>
      </c>
    </row>
    <row r="116" spans="12:15" ht="150" x14ac:dyDescent="0.25">
      <c r="L116" s="236" t="s">
        <v>816</v>
      </c>
      <c r="M116" s="236" t="s">
        <v>817</v>
      </c>
      <c r="N116" s="259">
        <v>2048</v>
      </c>
      <c r="O116" s="259">
        <v>6125.05</v>
      </c>
    </row>
    <row r="117" spans="12:15" ht="165" x14ac:dyDescent="0.25">
      <c r="L117" s="236" t="s">
        <v>2021</v>
      </c>
      <c r="M117" s="236" t="s">
        <v>770</v>
      </c>
      <c r="N117" s="236">
        <v>875</v>
      </c>
      <c r="O117" s="259">
        <v>6215.63</v>
      </c>
    </row>
    <row r="118" spans="12:15" ht="150" x14ac:dyDescent="0.25">
      <c r="L118" s="236" t="s">
        <v>2022</v>
      </c>
      <c r="M118" s="236" t="s">
        <v>771</v>
      </c>
      <c r="N118" s="236">
        <v>875</v>
      </c>
      <c r="O118" s="259">
        <v>6474.57</v>
      </c>
    </row>
    <row r="119" spans="12:15" ht="150" x14ac:dyDescent="0.25">
      <c r="L119" s="236" t="s">
        <v>365</v>
      </c>
      <c r="M119" s="236" t="s">
        <v>714</v>
      </c>
      <c r="N119" s="259">
        <v>1190</v>
      </c>
      <c r="O119" s="259">
        <v>7525.31</v>
      </c>
    </row>
    <row r="120" spans="12:15" ht="150" x14ac:dyDescent="0.25">
      <c r="L120" s="236" t="s">
        <v>366</v>
      </c>
      <c r="M120" s="236" t="s">
        <v>715</v>
      </c>
      <c r="N120" s="259">
        <v>1190</v>
      </c>
      <c r="O120" s="259">
        <v>7525.31</v>
      </c>
    </row>
    <row r="121" spans="12:15" ht="150" x14ac:dyDescent="0.25">
      <c r="L121" s="236" t="s">
        <v>367</v>
      </c>
      <c r="M121" s="236" t="s">
        <v>716</v>
      </c>
      <c r="N121" s="259">
        <v>1190</v>
      </c>
      <c r="O121" s="259">
        <v>7525.31</v>
      </c>
    </row>
    <row r="122" spans="12:15" ht="150" x14ac:dyDescent="0.25">
      <c r="L122" s="236" t="s">
        <v>368</v>
      </c>
      <c r="M122" s="236" t="s">
        <v>717</v>
      </c>
      <c r="N122" s="259">
        <v>1190</v>
      </c>
      <c r="O122" s="259">
        <v>7525.31</v>
      </c>
    </row>
    <row r="123" spans="12:15" ht="150" x14ac:dyDescent="0.25">
      <c r="L123" s="236" t="s">
        <v>369</v>
      </c>
      <c r="M123" s="236" t="s">
        <v>774</v>
      </c>
      <c r="N123" s="259">
        <v>1190</v>
      </c>
      <c r="O123" s="259">
        <v>7525.31</v>
      </c>
    </row>
    <row r="124" spans="12:15" ht="165" x14ac:dyDescent="0.25">
      <c r="L124" s="236" t="s">
        <v>2023</v>
      </c>
      <c r="M124" s="236" t="s">
        <v>2024</v>
      </c>
      <c r="N124" s="259">
        <v>1190</v>
      </c>
      <c r="O124" s="259">
        <v>7525.31</v>
      </c>
    </row>
    <row r="125" spans="12:15" ht="180" x14ac:dyDescent="0.25">
      <c r="L125" s="236" t="s">
        <v>370</v>
      </c>
      <c r="M125" s="236" t="s">
        <v>718</v>
      </c>
      <c r="N125" s="259">
        <v>1190</v>
      </c>
      <c r="O125" s="259">
        <v>7525.31</v>
      </c>
    </row>
    <row r="126" spans="12:15" ht="180" x14ac:dyDescent="0.25">
      <c r="L126" s="236" t="s">
        <v>371</v>
      </c>
      <c r="M126" s="236" t="s">
        <v>719</v>
      </c>
      <c r="N126" s="259">
        <v>1190</v>
      </c>
      <c r="O126" s="259">
        <v>7525.31</v>
      </c>
    </row>
    <row r="127" spans="12:15" ht="180" x14ac:dyDescent="0.25">
      <c r="L127" s="236" t="s">
        <v>372</v>
      </c>
      <c r="M127" s="236" t="s">
        <v>720</v>
      </c>
      <c r="N127" s="259">
        <v>1190</v>
      </c>
      <c r="O127" s="259">
        <v>7525.31</v>
      </c>
    </row>
    <row r="128" spans="12:15" ht="180" x14ac:dyDescent="0.25">
      <c r="L128" s="236" t="s">
        <v>373</v>
      </c>
      <c r="M128" s="236" t="s">
        <v>721</v>
      </c>
      <c r="N128" s="259">
        <v>1190</v>
      </c>
      <c r="O128" s="259">
        <v>7525.31</v>
      </c>
    </row>
    <row r="129" spans="12:15" ht="180" x14ac:dyDescent="0.25">
      <c r="L129" s="236" t="s">
        <v>384</v>
      </c>
      <c r="M129" s="236" t="s">
        <v>818</v>
      </c>
      <c r="N129" s="259">
        <v>1190</v>
      </c>
      <c r="O129" s="259">
        <v>7525.31</v>
      </c>
    </row>
    <row r="130" spans="12:15" ht="165" x14ac:dyDescent="0.25">
      <c r="L130" s="236" t="s">
        <v>820</v>
      </c>
      <c r="M130" s="236" t="s">
        <v>821</v>
      </c>
      <c r="N130" s="259">
        <v>1765</v>
      </c>
      <c r="O130" s="259">
        <v>8454.07</v>
      </c>
    </row>
    <row r="131" spans="12:15" ht="120" x14ac:dyDescent="0.25">
      <c r="L131" s="236" t="s">
        <v>822</v>
      </c>
      <c r="M131" s="236" t="s">
        <v>823</v>
      </c>
      <c r="N131" s="259">
        <v>2153</v>
      </c>
      <c r="O131" s="259">
        <v>7853.64</v>
      </c>
    </row>
    <row r="132" spans="12:15" ht="150" x14ac:dyDescent="0.25">
      <c r="L132" s="236" t="s">
        <v>824</v>
      </c>
      <c r="M132" s="236" t="s">
        <v>825</v>
      </c>
      <c r="N132" s="259">
        <v>2122</v>
      </c>
      <c r="O132" s="259">
        <v>7853.64</v>
      </c>
    </row>
    <row r="133" spans="12:15" ht="135" x14ac:dyDescent="0.25">
      <c r="L133" s="236" t="s">
        <v>374</v>
      </c>
      <c r="M133" s="236" t="s">
        <v>722</v>
      </c>
      <c r="N133" s="259">
        <v>1100</v>
      </c>
      <c r="O133" s="259">
        <v>9416</v>
      </c>
    </row>
    <row r="134" spans="12:15" ht="135" x14ac:dyDescent="0.25">
      <c r="L134" s="236" t="s">
        <v>375</v>
      </c>
      <c r="M134" s="236" t="s">
        <v>723</v>
      </c>
      <c r="N134" s="259">
        <v>1100</v>
      </c>
      <c r="O134" s="259">
        <v>9416</v>
      </c>
    </row>
    <row r="135" spans="12:15" ht="135" x14ac:dyDescent="0.25">
      <c r="L135" s="236" t="s">
        <v>376</v>
      </c>
      <c r="M135" s="236" t="s">
        <v>724</v>
      </c>
      <c r="N135" s="259">
        <v>1100</v>
      </c>
      <c r="O135" s="259">
        <v>9416</v>
      </c>
    </row>
    <row r="136" spans="12:15" ht="135" x14ac:dyDescent="0.25">
      <c r="L136" s="236" t="s">
        <v>377</v>
      </c>
      <c r="M136" s="236" t="s">
        <v>725</v>
      </c>
      <c r="N136" s="259">
        <v>1100</v>
      </c>
      <c r="O136" s="259">
        <v>9416</v>
      </c>
    </row>
    <row r="137" spans="12:15" ht="135" x14ac:dyDescent="0.25">
      <c r="L137" s="236" t="s">
        <v>378</v>
      </c>
      <c r="M137" s="236" t="s">
        <v>782</v>
      </c>
      <c r="N137" s="259">
        <v>1100</v>
      </c>
      <c r="O137" s="259">
        <v>9416</v>
      </c>
    </row>
    <row r="138" spans="12:15" ht="165" x14ac:dyDescent="0.25">
      <c r="L138" s="236" t="s">
        <v>379</v>
      </c>
      <c r="M138" s="236" t="s">
        <v>726</v>
      </c>
      <c r="N138" s="259">
        <v>1100</v>
      </c>
      <c r="O138" s="259">
        <v>9416</v>
      </c>
    </row>
    <row r="139" spans="12:15" ht="165" x14ac:dyDescent="0.25">
      <c r="L139" s="236" t="s">
        <v>380</v>
      </c>
      <c r="M139" s="236" t="s">
        <v>727</v>
      </c>
      <c r="N139" s="259">
        <v>1100</v>
      </c>
      <c r="O139" s="259">
        <v>9416</v>
      </c>
    </row>
    <row r="140" spans="12:15" ht="165" x14ac:dyDescent="0.25">
      <c r="L140" s="236" t="s">
        <v>381</v>
      </c>
      <c r="M140" s="236" t="s">
        <v>728</v>
      </c>
      <c r="N140" s="259">
        <v>1100</v>
      </c>
      <c r="O140" s="259">
        <v>9416</v>
      </c>
    </row>
    <row r="141" spans="12:15" ht="165" x14ac:dyDescent="0.25">
      <c r="L141" s="236" t="s">
        <v>382</v>
      </c>
      <c r="M141" s="236" t="s">
        <v>729</v>
      </c>
      <c r="N141" s="259">
        <v>1100</v>
      </c>
      <c r="O141" s="259">
        <v>9416</v>
      </c>
    </row>
    <row r="142" spans="12:15" ht="165" x14ac:dyDescent="0.25">
      <c r="L142" s="236" t="s">
        <v>383</v>
      </c>
      <c r="M142" s="236" t="s">
        <v>785</v>
      </c>
      <c r="N142" s="259">
        <v>1100</v>
      </c>
      <c r="O142" s="259">
        <v>9416</v>
      </c>
    </row>
    <row r="143" spans="12:15" ht="150" x14ac:dyDescent="0.25">
      <c r="L143" s="236" t="s">
        <v>827</v>
      </c>
      <c r="M143" s="236" t="s">
        <v>828</v>
      </c>
      <c r="N143" s="259">
        <v>1500</v>
      </c>
      <c r="O143" s="259">
        <v>8170.52</v>
      </c>
    </row>
    <row r="144" spans="12:15" ht="150" x14ac:dyDescent="0.25">
      <c r="L144" s="236" t="s">
        <v>2025</v>
      </c>
      <c r="M144" s="236" t="s">
        <v>2026</v>
      </c>
      <c r="N144" s="259">
        <v>1643</v>
      </c>
      <c r="O144" s="259">
        <v>5452.46</v>
      </c>
    </row>
    <row r="145" spans="12:15" ht="150" x14ac:dyDescent="0.25">
      <c r="L145" s="236" t="s">
        <v>2027</v>
      </c>
      <c r="M145" s="236" t="s">
        <v>2028</v>
      </c>
      <c r="N145" s="259">
        <v>1795</v>
      </c>
      <c r="O145" s="259">
        <v>5903.35</v>
      </c>
    </row>
    <row r="146" spans="12:15" ht="150" x14ac:dyDescent="0.25">
      <c r="L146" s="236" t="s">
        <v>2029</v>
      </c>
      <c r="M146" s="236" t="s">
        <v>2030</v>
      </c>
      <c r="N146" s="259">
        <v>1916</v>
      </c>
      <c r="O146" s="259">
        <v>6134.69</v>
      </c>
    </row>
    <row r="147" spans="12:15" ht="150" x14ac:dyDescent="0.25">
      <c r="L147" s="236" t="s">
        <v>2031</v>
      </c>
      <c r="M147" s="236" t="s">
        <v>2032</v>
      </c>
      <c r="N147" s="259">
        <v>2189</v>
      </c>
      <c r="O147" s="259">
        <v>6599.5</v>
      </c>
    </row>
    <row r="148" spans="12:15" ht="150" x14ac:dyDescent="0.25">
      <c r="L148" s="236" t="s">
        <v>2033</v>
      </c>
      <c r="M148" s="236" t="s">
        <v>2034</v>
      </c>
      <c r="N148" s="259">
        <v>2431</v>
      </c>
      <c r="O148" s="259">
        <v>7048.25</v>
      </c>
    </row>
  </sheetData>
  <mergeCells count="263">
    <mergeCell ref="D1:H2"/>
    <mergeCell ref="D4:H4"/>
    <mergeCell ref="D6:H6"/>
    <mergeCell ref="A8:C8"/>
    <mergeCell ref="D8:E8"/>
    <mergeCell ref="G8:H8"/>
    <mergeCell ref="A18:C18"/>
    <mergeCell ref="E18:H18"/>
    <mergeCell ref="A19:C19"/>
    <mergeCell ref="E19:H19"/>
    <mergeCell ref="A20:C20"/>
    <mergeCell ref="E20:H20"/>
    <mergeCell ref="A9:C9"/>
    <mergeCell ref="D9:E9"/>
    <mergeCell ref="G9:H9"/>
    <mergeCell ref="A16:D16"/>
    <mergeCell ref="A17:C17"/>
    <mergeCell ref="E17:H17"/>
    <mergeCell ref="A25:D25"/>
    <mergeCell ref="E25:F25"/>
    <mergeCell ref="G25:H25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A13:C13"/>
    <mergeCell ref="D13:E13"/>
    <mergeCell ref="G13:H13"/>
    <mergeCell ref="A26:B27"/>
    <mergeCell ref="C26:C27"/>
    <mergeCell ref="D26:F27"/>
    <mergeCell ref="G26:H27"/>
    <mergeCell ref="A21:C21"/>
    <mergeCell ref="E21:H21"/>
    <mergeCell ref="A22:C22"/>
    <mergeCell ref="E22:H22"/>
    <mergeCell ref="A23:C23"/>
    <mergeCell ref="E23:H23"/>
    <mergeCell ref="A30:B30"/>
    <mergeCell ref="D30:F30"/>
    <mergeCell ref="G30:H30"/>
    <mergeCell ref="A31:B31"/>
    <mergeCell ref="D31:F31"/>
    <mergeCell ref="G31:H31"/>
    <mergeCell ref="A28:B28"/>
    <mergeCell ref="D28:F28"/>
    <mergeCell ref="G28:H28"/>
    <mergeCell ref="A29:B29"/>
    <mergeCell ref="D29:F29"/>
    <mergeCell ref="G29:H29"/>
    <mergeCell ref="A34:B34"/>
    <mergeCell ref="D34:F34"/>
    <mergeCell ref="G34:H34"/>
    <mergeCell ref="A35:B35"/>
    <mergeCell ref="D35:F35"/>
    <mergeCell ref="G35:H35"/>
    <mergeCell ref="A32:B32"/>
    <mergeCell ref="D32:F32"/>
    <mergeCell ref="G32:H32"/>
    <mergeCell ref="A33:B33"/>
    <mergeCell ref="D33:F33"/>
    <mergeCell ref="G33:H33"/>
    <mergeCell ref="A38:B38"/>
    <mergeCell ref="D38:F38"/>
    <mergeCell ref="G38:H38"/>
    <mergeCell ref="A39:B39"/>
    <mergeCell ref="D39:F39"/>
    <mergeCell ref="G39:H39"/>
    <mergeCell ref="A36:B36"/>
    <mergeCell ref="D36:F36"/>
    <mergeCell ref="G36:H36"/>
    <mergeCell ref="A37:B37"/>
    <mergeCell ref="D37:F37"/>
    <mergeCell ref="G37:H37"/>
    <mergeCell ref="A42:B42"/>
    <mergeCell ref="D42:F42"/>
    <mergeCell ref="G42:H42"/>
    <mergeCell ref="A43:B43"/>
    <mergeCell ref="D43:F43"/>
    <mergeCell ref="G43:H43"/>
    <mergeCell ref="A40:B40"/>
    <mergeCell ref="D40:F40"/>
    <mergeCell ref="G40:H40"/>
    <mergeCell ref="A41:B41"/>
    <mergeCell ref="D41:F41"/>
    <mergeCell ref="G41:H41"/>
    <mergeCell ref="A52:B53"/>
    <mergeCell ref="C52:C53"/>
    <mergeCell ref="D52:F53"/>
    <mergeCell ref="G52:H53"/>
    <mergeCell ref="A44:B44"/>
    <mergeCell ref="D44:F44"/>
    <mergeCell ref="G44:H44"/>
    <mergeCell ref="A45:B45"/>
    <mergeCell ref="D45:F45"/>
    <mergeCell ref="G45:H45"/>
    <mergeCell ref="A57:B57"/>
    <mergeCell ref="D57:F57"/>
    <mergeCell ref="G57:H57"/>
    <mergeCell ref="A58:B58"/>
    <mergeCell ref="D58:F58"/>
    <mergeCell ref="G58:H58"/>
    <mergeCell ref="A55:B55"/>
    <mergeCell ref="D55:F55"/>
    <mergeCell ref="G55:H55"/>
    <mergeCell ref="A56:B56"/>
    <mergeCell ref="D56:F56"/>
    <mergeCell ref="G56:H56"/>
    <mergeCell ref="A61:B61"/>
    <mergeCell ref="D61:F61"/>
    <mergeCell ref="G61:H61"/>
    <mergeCell ref="A62:B62"/>
    <mergeCell ref="D62:F62"/>
    <mergeCell ref="G62:H62"/>
    <mergeCell ref="A59:B59"/>
    <mergeCell ref="D59:F59"/>
    <mergeCell ref="G59:H59"/>
    <mergeCell ref="A60:B60"/>
    <mergeCell ref="D60:F60"/>
    <mergeCell ref="G60:H60"/>
    <mergeCell ref="A65:B65"/>
    <mergeCell ref="D65:F65"/>
    <mergeCell ref="G65:H65"/>
    <mergeCell ref="A66:B66"/>
    <mergeCell ref="D66:F66"/>
    <mergeCell ref="G66:H66"/>
    <mergeCell ref="A63:B63"/>
    <mergeCell ref="D63:F63"/>
    <mergeCell ref="G63:H63"/>
    <mergeCell ref="A64:B64"/>
    <mergeCell ref="D64:F64"/>
    <mergeCell ref="G64:H64"/>
    <mergeCell ref="A69:B69"/>
    <mergeCell ref="D69:F69"/>
    <mergeCell ref="G69:H69"/>
    <mergeCell ref="A70:B70"/>
    <mergeCell ref="D70:F70"/>
    <mergeCell ref="G70:H70"/>
    <mergeCell ref="A67:B67"/>
    <mergeCell ref="D67:F67"/>
    <mergeCell ref="G67:H67"/>
    <mergeCell ref="A68:B68"/>
    <mergeCell ref="D68:F68"/>
    <mergeCell ref="G68:H68"/>
    <mergeCell ref="A73:B73"/>
    <mergeCell ref="D73:F73"/>
    <mergeCell ref="G73:H73"/>
    <mergeCell ref="A74:B74"/>
    <mergeCell ref="D74:F74"/>
    <mergeCell ref="G74:H74"/>
    <mergeCell ref="A71:B71"/>
    <mergeCell ref="D71:F71"/>
    <mergeCell ref="G71:H71"/>
    <mergeCell ref="A72:B72"/>
    <mergeCell ref="D72:F72"/>
    <mergeCell ref="G72:H72"/>
    <mergeCell ref="A77:B77"/>
    <mergeCell ref="D77:F77"/>
    <mergeCell ref="G77:H77"/>
    <mergeCell ref="A78:B78"/>
    <mergeCell ref="D78:F78"/>
    <mergeCell ref="G78:H78"/>
    <mergeCell ref="A75:B75"/>
    <mergeCell ref="D75:F75"/>
    <mergeCell ref="G75:H75"/>
    <mergeCell ref="A76:B76"/>
    <mergeCell ref="D76:F76"/>
    <mergeCell ref="G76:H76"/>
    <mergeCell ref="A81:B81"/>
    <mergeCell ref="D81:F81"/>
    <mergeCell ref="G81:H81"/>
    <mergeCell ref="A82:B82"/>
    <mergeCell ref="D82:F82"/>
    <mergeCell ref="G82:H82"/>
    <mergeCell ref="A79:B79"/>
    <mergeCell ref="D79:F79"/>
    <mergeCell ref="G79:H79"/>
    <mergeCell ref="A80:B80"/>
    <mergeCell ref="D80:F80"/>
    <mergeCell ref="G80:H80"/>
    <mergeCell ref="A85:B85"/>
    <mergeCell ref="D85:F85"/>
    <mergeCell ref="G85:H85"/>
    <mergeCell ref="A86:B86"/>
    <mergeCell ref="D86:F86"/>
    <mergeCell ref="G86:H86"/>
    <mergeCell ref="A83:B83"/>
    <mergeCell ref="D83:F83"/>
    <mergeCell ref="G83:H83"/>
    <mergeCell ref="A84:B84"/>
    <mergeCell ref="D84:F84"/>
    <mergeCell ref="G84:H84"/>
    <mergeCell ref="A54:B54"/>
    <mergeCell ref="D54:F54"/>
    <mergeCell ref="G54:H54"/>
    <mergeCell ref="A93:B93"/>
    <mergeCell ref="D93:F93"/>
    <mergeCell ref="G93:H93"/>
    <mergeCell ref="A91:B91"/>
    <mergeCell ref="D91:F91"/>
    <mergeCell ref="G91:H91"/>
    <mergeCell ref="A92:B92"/>
    <mergeCell ref="D92:F92"/>
    <mergeCell ref="G92:H92"/>
    <mergeCell ref="A89:B89"/>
    <mergeCell ref="D89:F89"/>
    <mergeCell ref="G89:H89"/>
    <mergeCell ref="A90:B90"/>
    <mergeCell ref="D90:F90"/>
    <mergeCell ref="G90:H90"/>
    <mergeCell ref="A87:B87"/>
    <mergeCell ref="D87:F87"/>
    <mergeCell ref="G87:H87"/>
    <mergeCell ref="A88:B88"/>
    <mergeCell ref="D88:F88"/>
    <mergeCell ref="G88:H88"/>
    <mergeCell ref="A94:B94"/>
    <mergeCell ref="D94:F94"/>
    <mergeCell ref="G94:H94"/>
    <mergeCell ref="A95:B95"/>
    <mergeCell ref="D95:F95"/>
    <mergeCell ref="G95:H95"/>
    <mergeCell ref="A96:B96"/>
    <mergeCell ref="D96:F96"/>
    <mergeCell ref="G96:H96"/>
    <mergeCell ref="A97:B97"/>
    <mergeCell ref="D97:F97"/>
    <mergeCell ref="G97:H97"/>
    <mergeCell ref="A98:B98"/>
    <mergeCell ref="D98:F98"/>
    <mergeCell ref="G98:H98"/>
    <mergeCell ref="A99:B99"/>
    <mergeCell ref="D99:F99"/>
    <mergeCell ref="G99:H99"/>
    <mergeCell ref="A100:B100"/>
    <mergeCell ref="D100:F100"/>
    <mergeCell ref="G100:H100"/>
    <mergeCell ref="A101:B101"/>
    <mergeCell ref="D101:F101"/>
    <mergeCell ref="G101:H101"/>
    <mergeCell ref="A102:B102"/>
    <mergeCell ref="D102:F102"/>
    <mergeCell ref="G102:H102"/>
    <mergeCell ref="A106:B106"/>
    <mergeCell ref="D106:F106"/>
    <mergeCell ref="G106:H106"/>
    <mergeCell ref="A107:B107"/>
    <mergeCell ref="D107:F107"/>
    <mergeCell ref="G107:H107"/>
    <mergeCell ref="A103:B103"/>
    <mergeCell ref="D103:F103"/>
    <mergeCell ref="G103:H103"/>
    <mergeCell ref="A104:B104"/>
    <mergeCell ref="D104:F104"/>
    <mergeCell ref="G104:H104"/>
    <mergeCell ref="A105:B105"/>
    <mergeCell ref="D105:F105"/>
    <mergeCell ref="G105:H105"/>
  </mergeCells>
  <pageMargins left="0.7" right="0.7" top="0.75" bottom="0.75" header="0.3" footer="0.3"/>
  <pageSetup orientation="portrait" r:id="rId1"/>
  <headerFooter>
    <oddHeader>&amp;C&amp;16DOOSAN INFRACORE CONSTRUCTION EQUIPMENT PRICE PAGES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O144"/>
  <sheetViews>
    <sheetView view="pageLayout" zoomScaleNormal="100" workbookViewId="0">
      <selection activeCell="G21" sqref="G21:H21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0" width="9.140625" style="27" hidden="1" customWidth="1"/>
    <col min="11" max="16" width="0" style="27" hidden="1" customWidth="1"/>
    <col min="17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4.2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4.2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839" t="s">
        <v>1</v>
      </c>
      <c r="B8" s="840"/>
      <c r="C8" s="840"/>
      <c r="D8" s="840" t="s">
        <v>2</v>
      </c>
      <c r="E8" s="840"/>
      <c r="F8" s="44" t="s">
        <v>3</v>
      </c>
      <c r="G8" s="462" t="s">
        <v>569</v>
      </c>
      <c r="H8" s="463"/>
    </row>
    <row r="9" spans="1:8" x14ac:dyDescent="0.25">
      <c r="A9" s="686" t="s">
        <v>1116</v>
      </c>
      <c r="B9" s="687" t="s">
        <v>1116</v>
      </c>
      <c r="C9" s="687" t="s">
        <v>1116</v>
      </c>
      <c r="D9" s="687" t="s">
        <v>178</v>
      </c>
      <c r="E9" s="687" t="s">
        <v>178</v>
      </c>
      <c r="F9" s="53">
        <f xml:space="preserve"> 'Price Index'!G11:G11</f>
        <v>0.2</v>
      </c>
      <c r="G9" s="688">
        <f>SUM('Price Index'!F69-'Price Index'!F69*'Price Index'!G11)</f>
        <v>168558.32</v>
      </c>
      <c r="H9" s="689"/>
    </row>
    <row r="10" spans="1:8" ht="15.75" thickBot="1" x14ac:dyDescent="0.3">
      <c r="A10" s="729" t="s">
        <v>1117</v>
      </c>
      <c r="B10" s="730" t="s">
        <v>1117</v>
      </c>
      <c r="C10" s="730" t="s">
        <v>1117</v>
      </c>
      <c r="D10" s="730" t="s">
        <v>1102</v>
      </c>
      <c r="E10" s="730" t="s">
        <v>1102</v>
      </c>
      <c r="F10" s="45">
        <f xml:space="preserve"> 'Price Index'!G11:G11</f>
        <v>0.2</v>
      </c>
      <c r="G10" s="684">
        <f>SUM('Price Index'!F70-'Price Index'!F70*'Price Index'!G11)</f>
        <v>185530.08799999999</v>
      </c>
      <c r="H10" s="685"/>
    </row>
    <row r="11" spans="1:8" ht="15.75" thickBot="1" x14ac:dyDescent="0.3"/>
    <row r="12" spans="1:8" ht="15.75" x14ac:dyDescent="0.25">
      <c r="A12" s="690" t="s">
        <v>4</v>
      </c>
      <c r="B12" s="691"/>
      <c r="C12" s="691"/>
      <c r="D12" s="691"/>
      <c r="E12" s="46"/>
      <c r="F12" s="46"/>
      <c r="G12" s="46"/>
      <c r="H12" s="47"/>
    </row>
    <row r="13" spans="1:8" x14ac:dyDescent="0.25">
      <c r="A13" s="692" t="s">
        <v>189</v>
      </c>
      <c r="B13" s="693"/>
      <c r="C13" s="693"/>
      <c r="D13" s="36"/>
      <c r="E13" s="646" t="s">
        <v>187</v>
      </c>
      <c r="F13" s="646"/>
      <c r="G13" s="646"/>
      <c r="H13" s="647"/>
    </row>
    <row r="14" spans="1:8" x14ac:dyDescent="0.25">
      <c r="A14" s="678" t="s">
        <v>99</v>
      </c>
      <c r="B14" s="679"/>
      <c r="C14" s="679"/>
      <c r="D14" s="38"/>
      <c r="E14" s="680" t="s">
        <v>172</v>
      </c>
      <c r="F14" s="680"/>
      <c r="G14" s="680"/>
      <c r="H14" s="681"/>
    </row>
    <row r="15" spans="1:8" x14ac:dyDescent="0.25">
      <c r="A15" s="678" t="s">
        <v>166</v>
      </c>
      <c r="B15" s="679"/>
      <c r="C15" s="679"/>
      <c r="D15" s="36"/>
      <c r="E15" s="680" t="s">
        <v>173</v>
      </c>
      <c r="F15" s="680"/>
      <c r="G15" s="680"/>
      <c r="H15" s="681"/>
    </row>
    <row r="16" spans="1:8" x14ac:dyDescent="0.25">
      <c r="A16" s="678" t="s">
        <v>167</v>
      </c>
      <c r="B16" s="679"/>
      <c r="C16" s="679"/>
      <c r="D16" s="39"/>
      <c r="E16" s="680" t="s">
        <v>202</v>
      </c>
      <c r="F16" s="680"/>
      <c r="G16" s="680"/>
      <c r="H16" s="681"/>
    </row>
    <row r="17" spans="1:15" x14ac:dyDescent="0.25">
      <c r="A17" s="678" t="s">
        <v>168</v>
      </c>
      <c r="B17" s="679"/>
      <c r="C17" s="679"/>
      <c r="D17" s="38"/>
      <c r="E17" s="680" t="s">
        <v>176</v>
      </c>
      <c r="F17" s="680"/>
      <c r="G17" s="680"/>
      <c r="H17" s="681"/>
    </row>
    <row r="18" spans="1:15" x14ac:dyDescent="0.25">
      <c r="A18" s="678" t="s">
        <v>169</v>
      </c>
      <c r="B18" s="679"/>
      <c r="C18" s="679"/>
      <c r="D18" s="39"/>
      <c r="E18" s="680" t="s">
        <v>177</v>
      </c>
      <c r="F18" s="680"/>
      <c r="G18" s="680"/>
      <c r="H18" s="681"/>
    </row>
    <row r="19" spans="1:15" ht="15.75" thickBot="1" x14ac:dyDescent="0.3">
      <c r="A19" s="648" t="s">
        <v>170</v>
      </c>
      <c r="B19" s="649"/>
      <c r="C19" s="649"/>
      <c r="D19" s="40"/>
      <c r="E19" s="650" t="s">
        <v>174</v>
      </c>
      <c r="F19" s="650"/>
      <c r="G19" s="650"/>
      <c r="H19" s="651"/>
    </row>
    <row r="20" spans="1:15" x14ac:dyDescent="0.25">
      <c r="A20" s="43"/>
      <c r="B20" s="43"/>
      <c r="C20" s="43"/>
      <c r="D20" s="43"/>
      <c r="E20" s="43"/>
      <c r="F20" s="48"/>
      <c r="G20" s="49"/>
      <c r="H20" s="49"/>
    </row>
    <row r="21" spans="1:15" ht="15.75" thickBot="1" x14ac:dyDescent="0.3">
      <c r="A21" s="716"/>
      <c r="B21" s="716"/>
      <c r="C21" s="716"/>
      <c r="D21" s="716"/>
      <c r="E21" s="716"/>
      <c r="F21" s="716"/>
      <c r="G21" s="716"/>
      <c r="H21" s="716"/>
    </row>
    <row r="22" spans="1:15" x14ac:dyDescent="0.25">
      <c r="A22" s="652" t="s">
        <v>34</v>
      </c>
      <c r="B22" s="653"/>
      <c r="C22" s="706" t="s">
        <v>63</v>
      </c>
      <c r="D22" s="658" t="s">
        <v>1</v>
      </c>
      <c r="E22" s="659"/>
      <c r="F22" s="653"/>
      <c r="G22" s="708" t="s">
        <v>569</v>
      </c>
      <c r="H22" s="709"/>
    </row>
    <row r="23" spans="1:15" ht="15.75" thickBot="1" x14ac:dyDescent="0.3">
      <c r="A23" s="654"/>
      <c r="B23" s="655"/>
      <c r="C23" s="707"/>
      <c r="D23" s="660"/>
      <c r="E23" s="661"/>
      <c r="F23" s="655"/>
      <c r="G23" s="731"/>
      <c r="H23" s="732"/>
    </row>
    <row r="24" spans="1:15" ht="28.7" customHeight="1" x14ac:dyDescent="0.25">
      <c r="A24" s="629" t="s">
        <v>679</v>
      </c>
      <c r="B24" s="615" t="s">
        <v>679</v>
      </c>
      <c r="C24" s="91" t="s">
        <v>477</v>
      </c>
      <c r="D24" s="615" t="s">
        <v>680</v>
      </c>
      <c r="E24" s="615" t="s">
        <v>680</v>
      </c>
      <c r="F24" s="615" t="s">
        <v>680</v>
      </c>
      <c r="G24" s="817">
        <f>SUM(I24-I24*J24)</f>
        <v>-1331.2</v>
      </c>
      <c r="H24" s="818"/>
      <c r="I24" s="124">
        <v>-1664</v>
      </c>
      <c r="J24" s="26">
        <f xml:space="preserve"> F9</f>
        <v>0.2</v>
      </c>
      <c r="L24" s="236" t="s">
        <v>681</v>
      </c>
      <c r="M24" s="236">
        <v>700</v>
      </c>
      <c r="N24" s="236" t="s">
        <v>683</v>
      </c>
      <c r="O24" s="236">
        <v>-960</v>
      </c>
    </row>
    <row r="25" spans="1:15" ht="28.7" customHeight="1" x14ac:dyDescent="0.25">
      <c r="A25" s="624" t="s">
        <v>681</v>
      </c>
      <c r="B25" s="452" t="s">
        <v>681</v>
      </c>
      <c r="C25" s="89">
        <v>700</v>
      </c>
      <c r="D25" s="452" t="s">
        <v>683</v>
      </c>
      <c r="E25" s="452" t="s">
        <v>683</v>
      </c>
      <c r="F25" s="452" t="s">
        <v>683</v>
      </c>
      <c r="G25" s="378">
        <f>SUM(I25-I25*J25)</f>
        <v>-768</v>
      </c>
      <c r="H25" s="492"/>
      <c r="I25" s="126">
        <f>VLOOKUP(C25,$M$24:$O$38,3,0)</f>
        <v>-960</v>
      </c>
      <c r="J25" s="26">
        <f xml:space="preserve"> J24</f>
        <v>0.2</v>
      </c>
      <c r="L25" s="236"/>
      <c r="M25" s="236">
        <v>900</v>
      </c>
      <c r="N25" s="236" t="s">
        <v>733</v>
      </c>
      <c r="O25" s="259">
        <v>1665.66</v>
      </c>
    </row>
    <row r="26" spans="1:15" ht="28.7" customHeight="1" x14ac:dyDescent="0.25">
      <c r="A26" s="624" t="s">
        <v>681</v>
      </c>
      <c r="B26" s="452" t="s">
        <v>681</v>
      </c>
      <c r="C26" s="89">
        <v>900</v>
      </c>
      <c r="D26" s="452" t="s">
        <v>733</v>
      </c>
      <c r="E26" s="452" t="s">
        <v>733</v>
      </c>
      <c r="F26" s="452" t="s">
        <v>733</v>
      </c>
      <c r="G26" s="378">
        <f t="shared" ref="G26:G39" si="0">SUM(I26-I26*J26)</f>
        <v>1332.528</v>
      </c>
      <c r="H26" s="492"/>
      <c r="I26" s="126">
        <f t="shared" ref="I26:I39" si="1">VLOOKUP(C26,$M$24:$O$38,3,0)</f>
        <v>1665.66</v>
      </c>
      <c r="J26" s="26">
        <f t="shared" ref="J26:J39" si="2" xml:space="preserve"> J25</f>
        <v>0.2</v>
      </c>
      <c r="L26" s="236" t="s">
        <v>684</v>
      </c>
      <c r="M26" s="236" t="s">
        <v>134</v>
      </c>
      <c r="N26" s="236" t="s">
        <v>135</v>
      </c>
      <c r="O26" s="259">
        <v>1876.8</v>
      </c>
    </row>
    <row r="27" spans="1:15" ht="28.7" customHeight="1" x14ac:dyDescent="0.25">
      <c r="A27" s="624" t="s">
        <v>684</v>
      </c>
      <c r="B27" s="452" t="s">
        <v>684</v>
      </c>
      <c r="C27" s="89" t="s">
        <v>134</v>
      </c>
      <c r="D27" s="452" t="s">
        <v>135</v>
      </c>
      <c r="E27" s="452" t="s">
        <v>135</v>
      </c>
      <c r="F27" s="452" t="s">
        <v>135</v>
      </c>
      <c r="G27" s="378">
        <f t="shared" si="0"/>
        <v>1501.44</v>
      </c>
      <c r="H27" s="492"/>
      <c r="I27" s="126">
        <f t="shared" si="1"/>
        <v>1876.8</v>
      </c>
      <c r="J27" s="26">
        <f t="shared" si="2"/>
        <v>0.2</v>
      </c>
      <c r="L27" s="236" t="s">
        <v>685</v>
      </c>
      <c r="M27" s="236" t="s">
        <v>132</v>
      </c>
      <c r="N27" s="236" t="s">
        <v>133</v>
      </c>
      <c r="O27" s="237">
        <v>6120</v>
      </c>
    </row>
    <row r="28" spans="1:15" ht="28.7" customHeight="1" x14ac:dyDescent="0.25">
      <c r="A28" s="624" t="s">
        <v>685</v>
      </c>
      <c r="B28" s="452" t="s">
        <v>685</v>
      </c>
      <c r="C28" s="89" t="s">
        <v>132</v>
      </c>
      <c r="D28" s="452" t="s">
        <v>133</v>
      </c>
      <c r="E28" s="452" t="s">
        <v>133</v>
      </c>
      <c r="F28" s="452" t="s">
        <v>133</v>
      </c>
      <c r="G28" s="378">
        <f t="shared" si="0"/>
        <v>4896</v>
      </c>
      <c r="H28" s="492"/>
      <c r="I28" s="126">
        <f t="shared" si="1"/>
        <v>6120</v>
      </c>
      <c r="J28" s="26">
        <f t="shared" si="2"/>
        <v>0.2</v>
      </c>
      <c r="L28" s="236" t="s">
        <v>686</v>
      </c>
      <c r="M28" s="236" t="s">
        <v>131</v>
      </c>
      <c r="N28" s="236" t="s">
        <v>687</v>
      </c>
      <c r="O28" s="237">
        <v>6120</v>
      </c>
    </row>
    <row r="29" spans="1:15" ht="28.7" customHeight="1" x14ac:dyDescent="0.25">
      <c r="A29" s="833" t="s">
        <v>686</v>
      </c>
      <c r="B29" s="834" t="s">
        <v>686</v>
      </c>
      <c r="C29" s="90" t="s">
        <v>131</v>
      </c>
      <c r="D29" s="834" t="s">
        <v>687</v>
      </c>
      <c r="E29" s="834" t="s">
        <v>687</v>
      </c>
      <c r="F29" s="834" t="s">
        <v>687</v>
      </c>
      <c r="G29" s="378">
        <f t="shared" si="0"/>
        <v>4896</v>
      </c>
      <c r="H29" s="492"/>
      <c r="I29" s="126">
        <f t="shared" si="1"/>
        <v>6120</v>
      </c>
      <c r="J29" s="26">
        <f t="shared" si="2"/>
        <v>0.2</v>
      </c>
      <c r="L29" s="236" t="s">
        <v>137</v>
      </c>
      <c r="M29" s="236" t="s">
        <v>138</v>
      </c>
      <c r="N29" s="236" t="s">
        <v>137</v>
      </c>
      <c r="O29" s="236">
        <v>734.4</v>
      </c>
    </row>
    <row r="30" spans="1:15" ht="28.7" customHeight="1" x14ac:dyDescent="0.25">
      <c r="A30" s="833" t="s">
        <v>137</v>
      </c>
      <c r="B30" s="834" t="s">
        <v>137</v>
      </c>
      <c r="C30" s="90" t="s">
        <v>138</v>
      </c>
      <c r="D30" s="834" t="s">
        <v>137</v>
      </c>
      <c r="E30" s="834" t="s">
        <v>137</v>
      </c>
      <c r="F30" s="834" t="s">
        <v>137</v>
      </c>
      <c r="G30" s="378">
        <f t="shared" si="0"/>
        <v>587.52</v>
      </c>
      <c r="H30" s="492"/>
      <c r="I30" s="126">
        <f t="shared" si="1"/>
        <v>734.4</v>
      </c>
      <c r="J30" s="26">
        <f t="shared" si="2"/>
        <v>0.2</v>
      </c>
      <c r="L30" s="236" t="s">
        <v>361</v>
      </c>
      <c r="M30" s="236" t="s">
        <v>139</v>
      </c>
      <c r="N30" s="236" t="s">
        <v>140</v>
      </c>
      <c r="O30" s="236">
        <v>272.33999999999997</v>
      </c>
    </row>
    <row r="31" spans="1:15" ht="28.7" customHeight="1" x14ac:dyDescent="0.25">
      <c r="A31" s="833" t="s">
        <v>361</v>
      </c>
      <c r="B31" s="834" t="s">
        <v>361</v>
      </c>
      <c r="C31" s="90" t="s">
        <v>139</v>
      </c>
      <c r="D31" s="834" t="s">
        <v>140</v>
      </c>
      <c r="E31" s="834" t="s">
        <v>140</v>
      </c>
      <c r="F31" s="834" t="s">
        <v>140</v>
      </c>
      <c r="G31" s="378">
        <f t="shared" si="0"/>
        <v>217.87199999999999</v>
      </c>
      <c r="H31" s="492"/>
      <c r="I31" s="126">
        <f t="shared" si="1"/>
        <v>272.33999999999997</v>
      </c>
      <c r="J31" s="26">
        <f t="shared" si="2"/>
        <v>0.2</v>
      </c>
      <c r="L31" s="236" t="s">
        <v>689</v>
      </c>
      <c r="M31" s="236" t="s">
        <v>141</v>
      </c>
      <c r="N31" s="236" t="s">
        <v>142</v>
      </c>
      <c r="O31" s="237">
        <v>2652</v>
      </c>
    </row>
    <row r="32" spans="1:15" ht="28.7" customHeight="1" x14ac:dyDescent="0.25">
      <c r="A32" s="833" t="s">
        <v>689</v>
      </c>
      <c r="B32" s="834" t="s">
        <v>689</v>
      </c>
      <c r="C32" s="90" t="s">
        <v>141</v>
      </c>
      <c r="D32" s="834" t="s">
        <v>142</v>
      </c>
      <c r="E32" s="834" t="s">
        <v>142</v>
      </c>
      <c r="F32" s="834" t="s">
        <v>142</v>
      </c>
      <c r="G32" s="378">
        <f t="shared" si="0"/>
        <v>2121.6</v>
      </c>
      <c r="H32" s="492"/>
      <c r="I32" s="126">
        <f t="shared" si="1"/>
        <v>2652</v>
      </c>
      <c r="J32" s="26">
        <f t="shared" si="2"/>
        <v>0.2</v>
      </c>
      <c r="L32" s="236" t="s">
        <v>688</v>
      </c>
      <c r="M32" s="236" t="s">
        <v>8</v>
      </c>
      <c r="N32" s="236" t="s">
        <v>143</v>
      </c>
      <c r="O32" s="259">
        <v>1142.4000000000001</v>
      </c>
    </row>
    <row r="33" spans="1:15" ht="28.7" customHeight="1" x14ac:dyDescent="0.25">
      <c r="A33" s="833" t="s">
        <v>688</v>
      </c>
      <c r="B33" s="834" t="s">
        <v>688</v>
      </c>
      <c r="C33" s="90" t="s">
        <v>8</v>
      </c>
      <c r="D33" s="834" t="s">
        <v>143</v>
      </c>
      <c r="E33" s="834" t="s">
        <v>143</v>
      </c>
      <c r="F33" s="834" t="s">
        <v>143</v>
      </c>
      <c r="G33" s="378">
        <f t="shared" si="0"/>
        <v>913.92000000000007</v>
      </c>
      <c r="H33" s="492"/>
      <c r="I33" s="126">
        <f t="shared" si="1"/>
        <v>1142.4000000000001</v>
      </c>
      <c r="J33" s="26">
        <f t="shared" si="2"/>
        <v>0.2</v>
      </c>
      <c r="L33" s="236" t="s">
        <v>690</v>
      </c>
      <c r="M33" s="236" t="s">
        <v>144</v>
      </c>
      <c r="N33" s="236" t="s">
        <v>145</v>
      </c>
      <c r="O33" s="236">
        <v>693.6</v>
      </c>
    </row>
    <row r="34" spans="1:15" ht="28.7" customHeight="1" x14ac:dyDescent="0.25">
      <c r="A34" s="833" t="s">
        <v>690</v>
      </c>
      <c r="B34" s="834" t="s">
        <v>690</v>
      </c>
      <c r="C34" s="90" t="s">
        <v>144</v>
      </c>
      <c r="D34" s="834" t="s">
        <v>145</v>
      </c>
      <c r="E34" s="834" t="s">
        <v>145</v>
      </c>
      <c r="F34" s="834" t="s">
        <v>145</v>
      </c>
      <c r="G34" s="378">
        <f t="shared" si="0"/>
        <v>554.88</v>
      </c>
      <c r="H34" s="492"/>
      <c r="I34" s="126">
        <f t="shared" si="1"/>
        <v>693.6</v>
      </c>
      <c r="J34" s="26">
        <f t="shared" si="2"/>
        <v>0.2</v>
      </c>
      <c r="L34" s="236"/>
      <c r="M34" s="236" t="s">
        <v>146</v>
      </c>
      <c r="N34" s="236" t="s">
        <v>147</v>
      </c>
      <c r="O34" s="259">
        <v>1387.2</v>
      </c>
    </row>
    <row r="35" spans="1:15" ht="28.7" customHeight="1" x14ac:dyDescent="0.25">
      <c r="A35" s="833" t="s">
        <v>690</v>
      </c>
      <c r="B35" s="834" t="s">
        <v>690</v>
      </c>
      <c r="C35" s="90" t="s">
        <v>146</v>
      </c>
      <c r="D35" s="834" t="s">
        <v>147</v>
      </c>
      <c r="E35" s="834" t="s">
        <v>147</v>
      </c>
      <c r="F35" s="834" t="s">
        <v>147</v>
      </c>
      <c r="G35" s="378">
        <f t="shared" si="0"/>
        <v>1109.76</v>
      </c>
      <c r="H35" s="492"/>
      <c r="I35" s="126">
        <f t="shared" si="1"/>
        <v>1387.2</v>
      </c>
      <c r="J35" s="26">
        <f t="shared" si="2"/>
        <v>0.2</v>
      </c>
      <c r="L35" s="236" t="s">
        <v>26</v>
      </c>
      <c r="M35" s="236" t="s">
        <v>27</v>
      </c>
      <c r="N35" s="236" t="s">
        <v>26</v>
      </c>
      <c r="O35" s="236">
        <v>448.8</v>
      </c>
    </row>
    <row r="36" spans="1:15" ht="28.7" customHeight="1" x14ac:dyDescent="0.25">
      <c r="A36" s="833" t="s">
        <v>26</v>
      </c>
      <c r="B36" s="834" t="s">
        <v>26</v>
      </c>
      <c r="C36" s="90" t="s">
        <v>27</v>
      </c>
      <c r="D36" s="834" t="s">
        <v>26</v>
      </c>
      <c r="E36" s="834" t="s">
        <v>26</v>
      </c>
      <c r="F36" s="834" t="s">
        <v>26</v>
      </c>
      <c r="G36" s="378">
        <f t="shared" si="0"/>
        <v>359.04</v>
      </c>
      <c r="H36" s="492"/>
      <c r="I36" s="126">
        <f t="shared" si="1"/>
        <v>448.8</v>
      </c>
      <c r="J36" s="26">
        <f t="shared" si="2"/>
        <v>0.2</v>
      </c>
      <c r="L36" s="236" t="s">
        <v>556</v>
      </c>
      <c r="M36" s="236" t="s">
        <v>32</v>
      </c>
      <c r="N36" s="236" t="s">
        <v>150</v>
      </c>
      <c r="O36" s="236">
        <v>693.6</v>
      </c>
    </row>
    <row r="37" spans="1:15" ht="28.7" customHeight="1" x14ac:dyDescent="0.25">
      <c r="A37" s="833" t="s">
        <v>556</v>
      </c>
      <c r="B37" s="834" t="s">
        <v>556</v>
      </c>
      <c r="C37" s="90" t="s">
        <v>32</v>
      </c>
      <c r="D37" s="834" t="s">
        <v>150</v>
      </c>
      <c r="E37" s="834" t="s">
        <v>150</v>
      </c>
      <c r="F37" s="834" t="s">
        <v>150</v>
      </c>
      <c r="G37" s="378">
        <f t="shared" si="0"/>
        <v>554.88</v>
      </c>
      <c r="H37" s="492"/>
      <c r="I37" s="126">
        <f t="shared" si="1"/>
        <v>693.6</v>
      </c>
      <c r="J37" s="26">
        <f t="shared" si="2"/>
        <v>0.2</v>
      </c>
      <c r="L37" s="236" t="s">
        <v>592</v>
      </c>
      <c r="M37" s="236">
        <v>110</v>
      </c>
      <c r="N37" s="236" t="s">
        <v>737</v>
      </c>
      <c r="O37" s="236">
        <v>188.7</v>
      </c>
    </row>
    <row r="38" spans="1:15" ht="28.7" customHeight="1" x14ac:dyDescent="0.25">
      <c r="A38" s="833" t="s">
        <v>592</v>
      </c>
      <c r="B38" s="834" t="s">
        <v>592</v>
      </c>
      <c r="C38" s="90">
        <v>110</v>
      </c>
      <c r="D38" s="834" t="s">
        <v>737</v>
      </c>
      <c r="E38" s="834" t="s">
        <v>737</v>
      </c>
      <c r="F38" s="834" t="s">
        <v>737</v>
      </c>
      <c r="G38" s="378">
        <f t="shared" si="0"/>
        <v>150.95999999999998</v>
      </c>
      <c r="H38" s="492"/>
      <c r="I38" s="126">
        <f t="shared" si="1"/>
        <v>188.7</v>
      </c>
      <c r="J38" s="26">
        <f t="shared" si="2"/>
        <v>0.2</v>
      </c>
      <c r="L38" s="236" t="s">
        <v>22</v>
      </c>
      <c r="M38" s="236" t="s">
        <v>23</v>
      </c>
      <c r="N38" s="236" t="s">
        <v>22</v>
      </c>
      <c r="O38" s="236">
        <v>390.66</v>
      </c>
    </row>
    <row r="39" spans="1:15" ht="28.7" customHeight="1" x14ac:dyDescent="0.25">
      <c r="A39" s="833" t="s">
        <v>22</v>
      </c>
      <c r="B39" s="834" t="s">
        <v>22</v>
      </c>
      <c r="C39" s="90" t="s">
        <v>23</v>
      </c>
      <c r="D39" s="834" t="s">
        <v>22</v>
      </c>
      <c r="E39" s="834" t="s">
        <v>22</v>
      </c>
      <c r="F39" s="834" t="s">
        <v>22</v>
      </c>
      <c r="G39" s="378">
        <f t="shared" si="0"/>
        <v>312.52800000000002</v>
      </c>
      <c r="H39" s="492"/>
      <c r="I39" s="126">
        <f t="shared" si="1"/>
        <v>390.66</v>
      </c>
      <c r="J39" s="26">
        <f t="shared" si="2"/>
        <v>0.2</v>
      </c>
    </row>
    <row r="40" spans="1:15" ht="28.7" customHeight="1" x14ac:dyDescent="0.25">
      <c r="A40" s="833"/>
      <c r="B40" s="834"/>
      <c r="C40" s="90"/>
      <c r="D40" s="834"/>
      <c r="E40" s="834"/>
      <c r="F40" s="834"/>
      <c r="G40" s="378"/>
      <c r="H40" s="492"/>
      <c r="I40" s="26"/>
    </row>
    <row r="41" spans="1:15" ht="28.7" customHeight="1" x14ac:dyDescent="0.25">
      <c r="C41" s="43"/>
    </row>
    <row r="42" spans="1:15" ht="28.7" customHeight="1" x14ac:dyDescent="0.25">
      <c r="C42" s="43"/>
    </row>
    <row r="43" spans="1:15" ht="28.7" customHeight="1" x14ac:dyDescent="0.25">
      <c r="C43" s="43"/>
    </row>
    <row r="44" spans="1:15" ht="28.7" customHeight="1" x14ac:dyDescent="0.25">
      <c r="C44" s="43"/>
    </row>
    <row r="45" spans="1:15" ht="28.7" customHeight="1" x14ac:dyDescent="0.25"/>
    <row r="46" spans="1:15" ht="28.7" customHeight="1" x14ac:dyDescent="0.25"/>
    <row r="47" spans="1:15" ht="28.7" customHeight="1" x14ac:dyDescent="0.25"/>
    <row r="48" spans="1:15" ht="28.7" customHeight="1" x14ac:dyDescent="0.25"/>
    <row r="49" spans="1:15" ht="28.7" customHeight="1" x14ac:dyDescent="0.25"/>
    <row r="50" spans="1:15" ht="28.7" customHeight="1" thickBot="1" x14ac:dyDescent="0.3"/>
    <row r="51" spans="1:15" ht="28.7" customHeight="1" x14ac:dyDescent="0.25">
      <c r="A51" s="515" t="s">
        <v>56</v>
      </c>
      <c r="B51" s="516"/>
      <c r="C51" s="519" t="s">
        <v>63</v>
      </c>
      <c r="D51" s="521" t="s">
        <v>1</v>
      </c>
      <c r="E51" s="522"/>
      <c r="F51" s="523"/>
      <c r="G51" s="708" t="s">
        <v>569</v>
      </c>
      <c r="H51" s="709"/>
    </row>
    <row r="52" spans="1:15" ht="28.7" customHeight="1" thickBot="1" x14ac:dyDescent="0.3">
      <c r="A52" s="517"/>
      <c r="B52" s="518"/>
      <c r="C52" s="520"/>
      <c r="D52" s="524"/>
      <c r="E52" s="525"/>
      <c r="F52" s="526"/>
      <c r="G52" s="731"/>
      <c r="H52" s="732"/>
    </row>
    <row r="53" spans="1:15" ht="28.7" customHeight="1" thickBot="1" x14ac:dyDescent="0.3">
      <c r="A53" s="629" t="s">
        <v>51</v>
      </c>
      <c r="B53" s="615" t="s">
        <v>51</v>
      </c>
      <c r="C53" s="225" t="s">
        <v>156</v>
      </c>
      <c r="D53" s="615" t="s">
        <v>51</v>
      </c>
      <c r="E53" s="615" t="s">
        <v>51</v>
      </c>
      <c r="F53" s="615" t="s">
        <v>51</v>
      </c>
      <c r="G53" s="817">
        <f>SUM(I53-I53*J53)</f>
        <v>106.60799999999999</v>
      </c>
      <c r="H53" s="818"/>
      <c r="I53" s="132">
        <f>VLOOKUP(C53,$L$53:$O$144,4,0)</f>
        <v>133.26</v>
      </c>
      <c r="J53" s="26">
        <f xml:space="preserve"> F9</f>
        <v>0.2</v>
      </c>
      <c r="L53" s="236" t="s">
        <v>156</v>
      </c>
      <c r="M53" s="236" t="s">
        <v>51</v>
      </c>
      <c r="N53" s="236">
        <v>1.7</v>
      </c>
      <c r="O53" s="236">
        <v>133.26</v>
      </c>
    </row>
    <row r="54" spans="1:15" ht="28.7" customHeight="1" thickBot="1" x14ac:dyDescent="0.3">
      <c r="A54" s="624" t="s">
        <v>789</v>
      </c>
      <c r="B54" s="452" t="s">
        <v>789</v>
      </c>
      <c r="C54" s="67">
        <v>19405984</v>
      </c>
      <c r="D54" s="452" t="s">
        <v>789</v>
      </c>
      <c r="E54" s="452" t="s">
        <v>789</v>
      </c>
      <c r="F54" s="452" t="s">
        <v>789</v>
      </c>
      <c r="G54" s="378">
        <f>SUM(I54-I54*J54)</f>
        <v>9760</v>
      </c>
      <c r="H54" s="492"/>
      <c r="I54" s="132">
        <f t="shared" ref="I54:I103" si="3">VLOOKUP(C54,$L$53:$O$144,4,0)</f>
        <v>12200</v>
      </c>
      <c r="J54" s="26">
        <f xml:space="preserve"> J53</f>
        <v>0.2</v>
      </c>
      <c r="L54" s="236">
        <v>19405984</v>
      </c>
      <c r="M54" s="236" t="s">
        <v>1967</v>
      </c>
      <c r="N54" s="259">
        <v>1425</v>
      </c>
      <c r="O54" s="259">
        <v>12200</v>
      </c>
    </row>
    <row r="55" spans="1:15" ht="28.7" customHeight="1" thickBot="1" x14ac:dyDescent="0.3">
      <c r="A55" s="624" t="s">
        <v>311</v>
      </c>
      <c r="B55" s="452" t="s">
        <v>311</v>
      </c>
      <c r="C55" s="67">
        <v>19406446</v>
      </c>
      <c r="D55" s="452" t="s">
        <v>311</v>
      </c>
      <c r="E55" s="452" t="s">
        <v>311</v>
      </c>
      <c r="F55" s="452" t="s">
        <v>311</v>
      </c>
      <c r="G55" s="378">
        <f t="shared" ref="G55:G103" si="4">SUM(I55-I55*J55)</f>
        <v>41664</v>
      </c>
      <c r="H55" s="492"/>
      <c r="I55" s="132">
        <f t="shared" si="3"/>
        <v>52080</v>
      </c>
      <c r="J55" s="26">
        <f t="shared" ref="J55:J103" si="5" xml:space="preserve"> J54</f>
        <v>0.2</v>
      </c>
      <c r="L55" s="236">
        <v>19406446</v>
      </c>
      <c r="M55" s="236" t="s">
        <v>1968</v>
      </c>
      <c r="N55" s="259">
        <v>3968</v>
      </c>
      <c r="O55" s="259">
        <v>52080</v>
      </c>
    </row>
    <row r="56" spans="1:15" ht="28.7" customHeight="1" thickBot="1" x14ac:dyDescent="0.3">
      <c r="A56" s="624" t="s">
        <v>739</v>
      </c>
      <c r="B56" s="452" t="s">
        <v>739</v>
      </c>
      <c r="C56" s="67">
        <v>7238239</v>
      </c>
      <c r="D56" s="452" t="s">
        <v>739</v>
      </c>
      <c r="E56" s="452" t="s">
        <v>739</v>
      </c>
      <c r="F56" s="452" t="s">
        <v>739</v>
      </c>
      <c r="G56" s="378">
        <f t="shared" si="4"/>
        <v>2164.848</v>
      </c>
      <c r="H56" s="492"/>
      <c r="I56" s="132">
        <f t="shared" si="3"/>
        <v>2706.06</v>
      </c>
      <c r="J56" s="26">
        <f t="shared" si="5"/>
        <v>0.2</v>
      </c>
      <c r="L56" s="236">
        <v>7238239</v>
      </c>
      <c r="M56" s="236" t="s">
        <v>1911</v>
      </c>
      <c r="N56" s="236">
        <v>270</v>
      </c>
      <c r="O56" s="259">
        <v>2706.06</v>
      </c>
    </row>
    <row r="57" spans="1:15" ht="28.7" customHeight="1" thickBot="1" x14ac:dyDescent="0.3">
      <c r="A57" s="624" t="s">
        <v>790</v>
      </c>
      <c r="B57" s="452" t="s">
        <v>790</v>
      </c>
      <c r="C57" s="67">
        <v>86701778</v>
      </c>
      <c r="D57" s="452" t="s">
        <v>790</v>
      </c>
      <c r="E57" s="452" t="s">
        <v>790</v>
      </c>
      <c r="F57" s="452" t="s">
        <v>790</v>
      </c>
      <c r="G57" s="378">
        <f t="shared" si="4"/>
        <v>35124.800000000003</v>
      </c>
      <c r="H57" s="492"/>
      <c r="I57" s="132">
        <f t="shared" si="3"/>
        <v>43906</v>
      </c>
      <c r="J57" s="26">
        <f t="shared" si="5"/>
        <v>0.2</v>
      </c>
      <c r="L57" s="236">
        <v>86701778</v>
      </c>
      <c r="M57" s="236" t="s">
        <v>1970</v>
      </c>
      <c r="N57" s="259">
        <v>3572</v>
      </c>
      <c r="O57" s="259">
        <v>43906</v>
      </c>
    </row>
    <row r="58" spans="1:15" ht="28.7" customHeight="1" thickBot="1" x14ac:dyDescent="0.3">
      <c r="A58" s="624" t="s">
        <v>792</v>
      </c>
      <c r="B58" s="452" t="s">
        <v>792</v>
      </c>
      <c r="C58" s="67" t="s">
        <v>206</v>
      </c>
      <c r="D58" s="452" t="s">
        <v>792</v>
      </c>
      <c r="E58" s="452" t="s">
        <v>792</v>
      </c>
      <c r="F58" s="452" t="s">
        <v>792</v>
      </c>
      <c r="G58" s="378" t="e">
        <f t="shared" si="4"/>
        <v>#N/A</v>
      </c>
      <c r="H58" s="492"/>
      <c r="I58" s="132" t="e">
        <f t="shared" si="3"/>
        <v>#N/A</v>
      </c>
      <c r="J58" s="26">
        <f t="shared" si="5"/>
        <v>0.2</v>
      </c>
      <c r="L58" s="236" t="s">
        <v>1971</v>
      </c>
      <c r="M58" s="236" t="s">
        <v>1972</v>
      </c>
      <c r="N58" s="236">
        <v>992</v>
      </c>
      <c r="O58" s="259">
        <v>4042.46</v>
      </c>
    </row>
    <row r="59" spans="1:15" ht="28.7" customHeight="1" thickBot="1" x14ac:dyDescent="0.3">
      <c r="A59" s="624" t="s">
        <v>793</v>
      </c>
      <c r="B59" s="452" t="s">
        <v>793</v>
      </c>
      <c r="C59" s="67" t="s">
        <v>213</v>
      </c>
      <c r="D59" s="452" t="s">
        <v>793</v>
      </c>
      <c r="E59" s="452" t="s">
        <v>793</v>
      </c>
      <c r="F59" s="452" t="s">
        <v>793</v>
      </c>
      <c r="G59" s="378" t="e">
        <f t="shared" si="4"/>
        <v>#N/A</v>
      </c>
      <c r="H59" s="492"/>
      <c r="I59" s="132" t="e">
        <f t="shared" si="3"/>
        <v>#N/A</v>
      </c>
      <c r="J59" s="26">
        <f t="shared" si="5"/>
        <v>0.2</v>
      </c>
      <c r="L59" s="236" t="s">
        <v>204</v>
      </c>
      <c r="M59" s="236" t="s">
        <v>1914</v>
      </c>
      <c r="N59" s="236">
        <v>992</v>
      </c>
      <c r="O59" s="259">
        <v>4321.7299999999996</v>
      </c>
    </row>
    <row r="60" spans="1:15" ht="28.7" customHeight="1" thickBot="1" x14ac:dyDescent="0.3">
      <c r="A60" s="624" t="s">
        <v>794</v>
      </c>
      <c r="B60" s="452" t="s">
        <v>794</v>
      </c>
      <c r="C60" s="67" t="s">
        <v>207</v>
      </c>
      <c r="D60" s="452" t="s">
        <v>794</v>
      </c>
      <c r="E60" s="452" t="s">
        <v>794</v>
      </c>
      <c r="F60" s="452" t="s">
        <v>794</v>
      </c>
      <c r="G60" s="378" t="e">
        <f t="shared" si="4"/>
        <v>#N/A</v>
      </c>
      <c r="H60" s="492"/>
      <c r="I60" s="132" t="e">
        <f t="shared" si="3"/>
        <v>#N/A</v>
      </c>
      <c r="J60" s="26">
        <f t="shared" si="5"/>
        <v>0.2</v>
      </c>
      <c r="L60" s="236" t="s">
        <v>205</v>
      </c>
      <c r="M60" s="236" t="s">
        <v>1973</v>
      </c>
      <c r="N60" s="259">
        <v>1030</v>
      </c>
      <c r="O60" s="259">
        <v>4577.46</v>
      </c>
    </row>
    <row r="61" spans="1:15" ht="28.7" customHeight="1" thickBot="1" x14ac:dyDescent="0.3">
      <c r="A61" s="624" t="s">
        <v>829</v>
      </c>
      <c r="B61" s="452" t="s">
        <v>829</v>
      </c>
      <c r="C61" s="67" t="s">
        <v>516</v>
      </c>
      <c r="D61" s="452" t="s">
        <v>829</v>
      </c>
      <c r="E61" s="452" t="s">
        <v>829</v>
      </c>
      <c r="F61" s="452" t="s">
        <v>829</v>
      </c>
      <c r="G61" s="378" t="e">
        <f t="shared" si="4"/>
        <v>#N/A</v>
      </c>
      <c r="H61" s="492"/>
      <c r="I61" s="132" t="e">
        <f t="shared" si="3"/>
        <v>#N/A</v>
      </c>
      <c r="J61" s="26">
        <f t="shared" si="5"/>
        <v>0.2</v>
      </c>
      <c r="L61" s="236" t="s">
        <v>1974</v>
      </c>
      <c r="M61" s="236" t="s">
        <v>1975</v>
      </c>
      <c r="N61" s="259">
        <v>1989</v>
      </c>
      <c r="O61" s="259">
        <v>10992.45</v>
      </c>
    </row>
    <row r="62" spans="1:15" ht="28.7" customHeight="1" thickBot="1" x14ac:dyDescent="0.3">
      <c r="A62" s="624" t="s">
        <v>831</v>
      </c>
      <c r="B62" s="452" t="s">
        <v>831</v>
      </c>
      <c r="C62" s="67" t="s">
        <v>830</v>
      </c>
      <c r="D62" s="452" t="s">
        <v>831</v>
      </c>
      <c r="E62" s="452" t="s">
        <v>831</v>
      </c>
      <c r="F62" s="452" t="s">
        <v>831</v>
      </c>
      <c r="G62" s="378" t="e">
        <f t="shared" si="4"/>
        <v>#N/A</v>
      </c>
      <c r="H62" s="492"/>
      <c r="I62" s="132" t="e">
        <f t="shared" si="3"/>
        <v>#N/A</v>
      </c>
      <c r="J62" s="26">
        <f t="shared" si="5"/>
        <v>0.2</v>
      </c>
      <c r="L62" s="236" t="s">
        <v>1976</v>
      </c>
      <c r="M62" s="236" t="s">
        <v>1977</v>
      </c>
      <c r="N62" s="259">
        <v>1989</v>
      </c>
      <c r="O62" s="259">
        <v>12075</v>
      </c>
    </row>
    <row r="63" spans="1:15" ht="28.7" customHeight="1" thickBot="1" x14ac:dyDescent="0.3">
      <c r="A63" s="624" t="s">
        <v>832</v>
      </c>
      <c r="B63" s="452" t="s">
        <v>832</v>
      </c>
      <c r="C63" s="67" t="s">
        <v>517</v>
      </c>
      <c r="D63" s="452" t="s">
        <v>832</v>
      </c>
      <c r="E63" s="452" t="s">
        <v>832</v>
      </c>
      <c r="F63" s="452" t="s">
        <v>832</v>
      </c>
      <c r="G63" s="378" t="e">
        <f t="shared" si="4"/>
        <v>#N/A</v>
      </c>
      <c r="H63" s="492"/>
      <c r="I63" s="132" t="e">
        <f t="shared" si="3"/>
        <v>#N/A</v>
      </c>
      <c r="J63" s="26">
        <f t="shared" si="5"/>
        <v>0.2</v>
      </c>
      <c r="L63" s="236" t="s">
        <v>2035</v>
      </c>
      <c r="M63" s="236" t="s">
        <v>1206</v>
      </c>
      <c r="N63" s="236">
        <v>0</v>
      </c>
      <c r="O63" s="259">
        <v>3000.39</v>
      </c>
    </row>
    <row r="64" spans="1:15" ht="28.7" customHeight="1" thickBot="1" x14ac:dyDescent="0.3">
      <c r="A64" s="624" t="s">
        <v>834</v>
      </c>
      <c r="B64" s="452" t="s">
        <v>834</v>
      </c>
      <c r="C64" s="67" t="s">
        <v>833</v>
      </c>
      <c r="D64" s="452" t="s">
        <v>834</v>
      </c>
      <c r="E64" s="452" t="s">
        <v>834</v>
      </c>
      <c r="F64" s="452" t="s">
        <v>834</v>
      </c>
      <c r="G64" s="378">
        <f t="shared" si="4"/>
        <v>6525.2879999999996</v>
      </c>
      <c r="H64" s="492"/>
      <c r="I64" s="132">
        <f t="shared" si="3"/>
        <v>8156.61</v>
      </c>
      <c r="J64" s="26">
        <f t="shared" si="5"/>
        <v>0.2</v>
      </c>
      <c r="L64" s="236" t="s">
        <v>2036</v>
      </c>
      <c r="M64" s="236" t="s">
        <v>1208</v>
      </c>
      <c r="N64" s="236">
        <v>0</v>
      </c>
      <c r="O64" s="259">
        <v>3027.92</v>
      </c>
    </row>
    <row r="65" spans="1:15" ht="28.7" customHeight="1" thickBot="1" x14ac:dyDescent="0.3">
      <c r="A65" s="624" t="s">
        <v>797</v>
      </c>
      <c r="B65" s="452" t="s">
        <v>797</v>
      </c>
      <c r="C65" s="225" t="s">
        <v>507</v>
      </c>
      <c r="D65" s="452" t="s">
        <v>797</v>
      </c>
      <c r="E65" s="452" t="s">
        <v>797</v>
      </c>
      <c r="F65" s="452" t="s">
        <v>797</v>
      </c>
      <c r="G65" s="378">
        <f t="shared" si="4"/>
        <v>5559.7759999999998</v>
      </c>
      <c r="H65" s="492"/>
      <c r="I65" s="132">
        <f t="shared" si="3"/>
        <v>6949.72</v>
      </c>
      <c r="J65" s="26">
        <f t="shared" si="5"/>
        <v>0.2</v>
      </c>
      <c r="L65" s="236" t="s">
        <v>2037</v>
      </c>
      <c r="M65" s="236" t="s">
        <v>1210</v>
      </c>
      <c r="N65" s="236">
        <v>0</v>
      </c>
      <c r="O65" s="259">
        <v>3275.66</v>
      </c>
    </row>
    <row r="66" spans="1:15" ht="28.7" customHeight="1" thickBot="1" x14ac:dyDescent="0.3">
      <c r="A66" s="624" t="s">
        <v>799</v>
      </c>
      <c r="B66" s="452" t="s">
        <v>799</v>
      </c>
      <c r="C66" s="67" t="s">
        <v>798</v>
      </c>
      <c r="D66" s="452" t="s">
        <v>799</v>
      </c>
      <c r="E66" s="452" t="s">
        <v>799</v>
      </c>
      <c r="F66" s="452" t="s">
        <v>799</v>
      </c>
      <c r="G66" s="378">
        <f t="shared" si="4"/>
        <v>5559.7759999999998</v>
      </c>
      <c r="H66" s="492"/>
      <c r="I66" s="132">
        <f t="shared" si="3"/>
        <v>6949.72</v>
      </c>
      <c r="J66" s="26">
        <f t="shared" si="5"/>
        <v>0.2</v>
      </c>
      <c r="L66" s="236" t="s">
        <v>2038</v>
      </c>
      <c r="M66" s="236" t="s">
        <v>1212</v>
      </c>
      <c r="N66" s="236">
        <v>0</v>
      </c>
      <c r="O66" s="259">
        <v>3716.08</v>
      </c>
    </row>
    <row r="67" spans="1:15" ht="28.7" customHeight="1" thickBot="1" x14ac:dyDescent="0.3">
      <c r="A67" s="624" t="s">
        <v>800</v>
      </c>
      <c r="B67" s="452" t="s">
        <v>800</v>
      </c>
      <c r="C67" s="67" t="s">
        <v>508</v>
      </c>
      <c r="D67" s="452" t="s">
        <v>800</v>
      </c>
      <c r="E67" s="452" t="s">
        <v>800</v>
      </c>
      <c r="F67" s="452" t="s">
        <v>800</v>
      </c>
      <c r="G67" s="378">
        <f t="shared" si="4"/>
        <v>5826.24</v>
      </c>
      <c r="H67" s="492"/>
      <c r="I67" s="132">
        <f t="shared" si="3"/>
        <v>7282.8</v>
      </c>
      <c r="J67" s="26">
        <f t="shared" si="5"/>
        <v>0.2</v>
      </c>
      <c r="L67" s="236" t="s">
        <v>2039</v>
      </c>
      <c r="M67" s="236" t="s">
        <v>1214</v>
      </c>
      <c r="N67" s="236">
        <v>0</v>
      </c>
      <c r="O67" s="259">
        <v>1569.01</v>
      </c>
    </row>
    <row r="68" spans="1:15" ht="28.7" customHeight="1" thickBot="1" x14ac:dyDescent="0.3">
      <c r="A68" s="624" t="s">
        <v>802</v>
      </c>
      <c r="B68" s="452" t="s">
        <v>802</v>
      </c>
      <c r="C68" s="67" t="s">
        <v>801</v>
      </c>
      <c r="D68" s="452" t="s">
        <v>802</v>
      </c>
      <c r="E68" s="452" t="s">
        <v>802</v>
      </c>
      <c r="F68" s="452" t="s">
        <v>802</v>
      </c>
      <c r="G68" s="378">
        <f t="shared" si="4"/>
        <v>5826.24</v>
      </c>
      <c r="H68" s="492"/>
      <c r="I68" s="132">
        <f t="shared" si="3"/>
        <v>7282.8</v>
      </c>
      <c r="J68" s="26">
        <f t="shared" si="5"/>
        <v>0.2</v>
      </c>
      <c r="L68" s="236" t="s">
        <v>2040</v>
      </c>
      <c r="M68" s="236" t="s">
        <v>1216</v>
      </c>
      <c r="N68" s="236">
        <v>0</v>
      </c>
      <c r="O68" s="259">
        <v>1871.81</v>
      </c>
    </row>
    <row r="69" spans="1:15" ht="28.7" customHeight="1" thickBot="1" x14ac:dyDescent="0.3">
      <c r="A69" s="624" t="s">
        <v>803</v>
      </c>
      <c r="B69" s="452" t="s">
        <v>803</v>
      </c>
      <c r="C69" s="67" t="s">
        <v>208</v>
      </c>
      <c r="D69" s="452" t="s">
        <v>803</v>
      </c>
      <c r="E69" s="452" t="s">
        <v>803</v>
      </c>
      <c r="F69" s="452" t="s">
        <v>803</v>
      </c>
      <c r="G69" s="378">
        <f t="shared" si="4"/>
        <v>3871.0239999999999</v>
      </c>
      <c r="H69" s="492"/>
      <c r="I69" s="132">
        <f t="shared" si="3"/>
        <v>4838.78</v>
      </c>
      <c r="J69" s="26">
        <f t="shared" si="5"/>
        <v>0.2</v>
      </c>
      <c r="L69" s="236" t="s">
        <v>2041</v>
      </c>
      <c r="M69" s="236" t="s">
        <v>1218</v>
      </c>
      <c r="N69" s="236">
        <v>0</v>
      </c>
      <c r="O69" s="259">
        <v>5202.51</v>
      </c>
    </row>
    <row r="70" spans="1:15" ht="28.7" customHeight="1" thickBot="1" x14ac:dyDescent="0.3">
      <c r="A70" s="624" t="s">
        <v>805</v>
      </c>
      <c r="B70" s="452" t="s">
        <v>805</v>
      </c>
      <c r="C70" s="67" t="s">
        <v>804</v>
      </c>
      <c r="D70" s="452" t="s">
        <v>805</v>
      </c>
      <c r="E70" s="452" t="s">
        <v>805</v>
      </c>
      <c r="F70" s="452" t="s">
        <v>805</v>
      </c>
      <c r="G70" s="378">
        <f t="shared" si="4"/>
        <v>3871.0239999999999</v>
      </c>
      <c r="H70" s="492"/>
      <c r="I70" s="132">
        <f t="shared" si="3"/>
        <v>4838.78</v>
      </c>
      <c r="J70" s="26">
        <f t="shared" si="5"/>
        <v>0.2</v>
      </c>
      <c r="L70" s="236" t="s">
        <v>2042</v>
      </c>
      <c r="M70" s="236" t="s">
        <v>1220</v>
      </c>
      <c r="N70" s="236">
        <v>0</v>
      </c>
      <c r="O70" s="259">
        <v>1871.81</v>
      </c>
    </row>
    <row r="71" spans="1:15" ht="28.7" customHeight="1" thickBot="1" x14ac:dyDescent="0.3">
      <c r="A71" s="624" t="s">
        <v>806</v>
      </c>
      <c r="B71" s="452" t="s">
        <v>806</v>
      </c>
      <c r="C71" s="67" t="s">
        <v>209</v>
      </c>
      <c r="D71" s="452" t="s">
        <v>806</v>
      </c>
      <c r="E71" s="452" t="s">
        <v>806</v>
      </c>
      <c r="F71" s="452" t="s">
        <v>806</v>
      </c>
      <c r="G71" s="378">
        <f t="shared" si="4"/>
        <v>4161.4800000000005</v>
      </c>
      <c r="H71" s="492"/>
      <c r="I71" s="132">
        <f t="shared" si="3"/>
        <v>5201.8500000000004</v>
      </c>
      <c r="J71" s="26">
        <f t="shared" si="5"/>
        <v>0.2</v>
      </c>
      <c r="L71" s="236" t="s">
        <v>2043</v>
      </c>
      <c r="M71" s="236" t="s">
        <v>1222</v>
      </c>
      <c r="N71" s="236">
        <v>0</v>
      </c>
      <c r="O71" s="259">
        <v>3330.71</v>
      </c>
    </row>
    <row r="72" spans="1:15" ht="28.7" customHeight="1" thickBot="1" x14ac:dyDescent="0.3">
      <c r="A72" s="624" t="s">
        <v>808</v>
      </c>
      <c r="B72" s="452" t="s">
        <v>808</v>
      </c>
      <c r="C72" s="67" t="s">
        <v>807</v>
      </c>
      <c r="D72" s="452" t="s">
        <v>808</v>
      </c>
      <c r="E72" s="452" t="s">
        <v>808</v>
      </c>
      <c r="F72" s="452" t="s">
        <v>808</v>
      </c>
      <c r="G72" s="378">
        <f t="shared" si="4"/>
        <v>4161.4800000000005</v>
      </c>
      <c r="H72" s="492"/>
      <c r="I72" s="132">
        <f t="shared" si="3"/>
        <v>5201.8500000000004</v>
      </c>
      <c r="J72" s="26">
        <f t="shared" si="5"/>
        <v>0.2</v>
      </c>
      <c r="L72" s="236" t="s">
        <v>2044</v>
      </c>
      <c r="M72" s="236" t="s">
        <v>1224</v>
      </c>
      <c r="N72" s="236">
        <v>0</v>
      </c>
      <c r="O72" s="259">
        <v>10157.27</v>
      </c>
    </row>
    <row r="73" spans="1:15" ht="28.7" customHeight="1" thickBot="1" x14ac:dyDescent="0.3">
      <c r="A73" s="624" t="s">
        <v>809</v>
      </c>
      <c r="B73" s="452" t="s">
        <v>809</v>
      </c>
      <c r="C73" s="67" t="s">
        <v>210</v>
      </c>
      <c r="D73" s="452" t="s">
        <v>809</v>
      </c>
      <c r="E73" s="452" t="s">
        <v>809</v>
      </c>
      <c r="F73" s="452" t="s">
        <v>809</v>
      </c>
      <c r="G73" s="378">
        <f t="shared" si="4"/>
        <v>4310.5599999999995</v>
      </c>
      <c r="H73" s="492"/>
      <c r="I73" s="132">
        <f t="shared" si="3"/>
        <v>5388.2</v>
      </c>
      <c r="J73" s="26">
        <f t="shared" si="5"/>
        <v>0.2</v>
      </c>
      <c r="L73" s="236" t="s">
        <v>2045</v>
      </c>
      <c r="M73" s="236" t="s">
        <v>1226</v>
      </c>
      <c r="N73" s="236">
        <v>0</v>
      </c>
      <c r="O73" s="259">
        <v>3550.92</v>
      </c>
    </row>
    <row r="74" spans="1:15" ht="28.7" customHeight="1" thickBot="1" x14ac:dyDescent="0.3">
      <c r="A74" s="624" t="s">
        <v>811</v>
      </c>
      <c r="B74" s="452" t="s">
        <v>811</v>
      </c>
      <c r="C74" s="67" t="s">
        <v>810</v>
      </c>
      <c r="D74" s="452" t="s">
        <v>811</v>
      </c>
      <c r="E74" s="452" t="s">
        <v>811</v>
      </c>
      <c r="F74" s="452" t="s">
        <v>811</v>
      </c>
      <c r="G74" s="378">
        <f t="shared" si="4"/>
        <v>4310.5599999999995</v>
      </c>
      <c r="H74" s="492"/>
      <c r="I74" s="132">
        <f t="shared" si="3"/>
        <v>5388.2</v>
      </c>
      <c r="J74" s="26">
        <f t="shared" si="5"/>
        <v>0.2</v>
      </c>
      <c r="L74" s="236" t="s">
        <v>2046</v>
      </c>
      <c r="M74" s="236" t="s">
        <v>1228</v>
      </c>
      <c r="N74" s="236">
        <v>0</v>
      </c>
      <c r="O74" s="259">
        <v>7211.94</v>
      </c>
    </row>
    <row r="75" spans="1:15" ht="28.7" customHeight="1" thickBot="1" x14ac:dyDescent="0.3">
      <c r="A75" s="624" t="s">
        <v>812</v>
      </c>
      <c r="B75" s="452" t="s">
        <v>812</v>
      </c>
      <c r="C75" s="67" t="s">
        <v>211</v>
      </c>
      <c r="D75" s="452" t="s">
        <v>812</v>
      </c>
      <c r="E75" s="452" t="s">
        <v>812</v>
      </c>
      <c r="F75" s="452" t="s">
        <v>812</v>
      </c>
      <c r="G75" s="378">
        <f t="shared" si="4"/>
        <v>4610.4400000000005</v>
      </c>
      <c r="H75" s="492"/>
      <c r="I75" s="132">
        <f t="shared" si="3"/>
        <v>5763.05</v>
      </c>
      <c r="J75" s="26">
        <f t="shared" si="5"/>
        <v>0.2</v>
      </c>
      <c r="L75" s="236" t="s">
        <v>2047</v>
      </c>
      <c r="M75" s="236" t="s">
        <v>1230</v>
      </c>
      <c r="N75" s="236">
        <v>0</v>
      </c>
      <c r="O75" s="259">
        <v>10597.7</v>
      </c>
    </row>
    <row r="76" spans="1:15" ht="28.7" customHeight="1" thickBot="1" x14ac:dyDescent="0.3">
      <c r="A76" s="624" t="s">
        <v>814</v>
      </c>
      <c r="B76" s="452" t="s">
        <v>814</v>
      </c>
      <c r="C76" s="67" t="s">
        <v>813</v>
      </c>
      <c r="D76" s="452" t="s">
        <v>814</v>
      </c>
      <c r="E76" s="452" t="s">
        <v>814</v>
      </c>
      <c r="F76" s="452" t="s">
        <v>814</v>
      </c>
      <c r="G76" s="378">
        <f t="shared" si="4"/>
        <v>4610.4400000000005</v>
      </c>
      <c r="H76" s="492"/>
      <c r="I76" s="132">
        <f t="shared" si="3"/>
        <v>5763.05</v>
      </c>
      <c r="J76" s="26">
        <f t="shared" si="5"/>
        <v>0.2</v>
      </c>
      <c r="L76" s="236" t="s">
        <v>2048</v>
      </c>
      <c r="M76" s="236" t="s">
        <v>1232</v>
      </c>
      <c r="N76" s="236">
        <v>0</v>
      </c>
      <c r="O76" s="259">
        <v>3578.45</v>
      </c>
    </row>
    <row r="77" spans="1:15" ht="28.7" customHeight="1" thickBot="1" x14ac:dyDescent="0.3">
      <c r="A77" s="624" t="s">
        <v>815</v>
      </c>
      <c r="B77" s="452" t="s">
        <v>815</v>
      </c>
      <c r="C77" s="67" t="s">
        <v>212</v>
      </c>
      <c r="D77" s="452" t="s">
        <v>815</v>
      </c>
      <c r="E77" s="452" t="s">
        <v>815</v>
      </c>
      <c r="F77" s="452" t="s">
        <v>815</v>
      </c>
      <c r="G77" s="378">
        <f t="shared" si="4"/>
        <v>4900.04</v>
      </c>
      <c r="H77" s="492"/>
      <c r="I77" s="132">
        <f t="shared" si="3"/>
        <v>6125.05</v>
      </c>
      <c r="J77" s="26">
        <f t="shared" si="5"/>
        <v>0.2</v>
      </c>
      <c r="L77" s="236" t="s">
        <v>2049</v>
      </c>
      <c r="M77" s="236" t="s">
        <v>1234</v>
      </c>
      <c r="N77" s="236">
        <v>0</v>
      </c>
      <c r="O77" s="259">
        <v>7734.95</v>
      </c>
    </row>
    <row r="78" spans="1:15" ht="28.7" customHeight="1" thickBot="1" x14ac:dyDescent="0.3">
      <c r="A78" s="624" t="s">
        <v>817</v>
      </c>
      <c r="B78" s="452" t="s">
        <v>817</v>
      </c>
      <c r="C78" s="67" t="s">
        <v>816</v>
      </c>
      <c r="D78" s="452" t="s">
        <v>817</v>
      </c>
      <c r="E78" s="452" t="s">
        <v>817</v>
      </c>
      <c r="F78" s="452" t="s">
        <v>817</v>
      </c>
      <c r="G78" s="378">
        <f t="shared" si="4"/>
        <v>4900.04</v>
      </c>
      <c r="H78" s="492"/>
      <c r="I78" s="132">
        <f t="shared" si="3"/>
        <v>6125.05</v>
      </c>
      <c r="J78" s="26">
        <f t="shared" si="5"/>
        <v>0.2</v>
      </c>
      <c r="L78" s="236" t="s">
        <v>2050</v>
      </c>
      <c r="M78" s="236" t="s">
        <v>1236</v>
      </c>
      <c r="N78" s="236">
        <v>0</v>
      </c>
      <c r="O78" s="259">
        <v>10872.96</v>
      </c>
    </row>
    <row r="79" spans="1:15" ht="28.7" customHeight="1" thickBot="1" x14ac:dyDescent="0.3">
      <c r="A79" s="624" t="s">
        <v>769</v>
      </c>
      <c r="B79" s="452" t="s">
        <v>769</v>
      </c>
      <c r="C79" s="67" t="s">
        <v>362</v>
      </c>
      <c r="D79" s="452" t="s">
        <v>769</v>
      </c>
      <c r="E79" s="452" t="s">
        <v>769</v>
      </c>
      <c r="F79" s="452" t="s">
        <v>769</v>
      </c>
      <c r="G79" s="378" t="e">
        <f t="shared" si="4"/>
        <v>#N/A</v>
      </c>
      <c r="H79" s="492"/>
      <c r="I79" s="132" t="e">
        <f t="shared" si="3"/>
        <v>#N/A</v>
      </c>
      <c r="J79" s="26">
        <f t="shared" si="5"/>
        <v>0.2</v>
      </c>
      <c r="L79" s="236" t="s">
        <v>2051</v>
      </c>
      <c r="M79" s="236" t="s">
        <v>1238</v>
      </c>
      <c r="N79" s="236">
        <v>0</v>
      </c>
      <c r="O79" s="259">
        <v>3826.18</v>
      </c>
    </row>
    <row r="80" spans="1:15" ht="28.7" customHeight="1" thickBot="1" x14ac:dyDescent="0.3">
      <c r="A80" s="624" t="s">
        <v>770</v>
      </c>
      <c r="B80" s="452" t="s">
        <v>770</v>
      </c>
      <c r="C80" s="67" t="s">
        <v>363</v>
      </c>
      <c r="D80" s="452" t="s">
        <v>770</v>
      </c>
      <c r="E80" s="452" t="s">
        <v>770</v>
      </c>
      <c r="F80" s="452" t="s">
        <v>770</v>
      </c>
      <c r="G80" s="378" t="e">
        <f t="shared" si="4"/>
        <v>#N/A</v>
      </c>
      <c r="H80" s="492"/>
      <c r="I80" s="132" t="e">
        <f t="shared" si="3"/>
        <v>#N/A</v>
      </c>
      <c r="J80" s="26">
        <f t="shared" si="5"/>
        <v>0.2</v>
      </c>
      <c r="L80" s="236" t="s">
        <v>2052</v>
      </c>
      <c r="M80" s="236" t="s">
        <v>1240</v>
      </c>
      <c r="N80" s="236">
        <v>0</v>
      </c>
      <c r="O80" s="259">
        <v>8010.21</v>
      </c>
    </row>
    <row r="81" spans="1:15" ht="28.7" customHeight="1" thickBot="1" x14ac:dyDescent="0.3">
      <c r="A81" s="624" t="s">
        <v>771</v>
      </c>
      <c r="B81" s="452" t="s">
        <v>771</v>
      </c>
      <c r="C81" s="67" t="s">
        <v>364</v>
      </c>
      <c r="D81" s="452" t="s">
        <v>771</v>
      </c>
      <c r="E81" s="452" t="s">
        <v>771</v>
      </c>
      <c r="F81" s="452" t="s">
        <v>771</v>
      </c>
      <c r="G81" s="378" t="e">
        <f t="shared" si="4"/>
        <v>#N/A</v>
      </c>
      <c r="H81" s="492"/>
      <c r="I81" s="132" t="e">
        <f t="shared" si="3"/>
        <v>#N/A</v>
      </c>
      <c r="J81" s="26">
        <f t="shared" si="5"/>
        <v>0.2</v>
      </c>
      <c r="L81" s="236" t="s">
        <v>2053</v>
      </c>
      <c r="M81" s="236" t="s">
        <v>1242</v>
      </c>
      <c r="N81" s="236">
        <v>0</v>
      </c>
      <c r="O81" s="259">
        <v>12139.18</v>
      </c>
    </row>
    <row r="82" spans="1:15" ht="28.7" customHeight="1" thickBot="1" x14ac:dyDescent="0.3">
      <c r="A82" s="624" t="s">
        <v>714</v>
      </c>
      <c r="B82" s="452" t="s">
        <v>714</v>
      </c>
      <c r="C82" s="67" t="s">
        <v>365</v>
      </c>
      <c r="D82" s="452" t="s">
        <v>714</v>
      </c>
      <c r="E82" s="452" t="s">
        <v>714</v>
      </c>
      <c r="F82" s="452" t="s">
        <v>714</v>
      </c>
      <c r="G82" s="378">
        <f t="shared" si="4"/>
        <v>6020.2480000000005</v>
      </c>
      <c r="H82" s="492"/>
      <c r="I82" s="132">
        <f t="shared" si="3"/>
        <v>7525.31</v>
      </c>
      <c r="J82" s="26">
        <f t="shared" si="5"/>
        <v>0.2</v>
      </c>
      <c r="L82" s="236" t="s">
        <v>2054</v>
      </c>
      <c r="M82" s="236" t="s">
        <v>1244</v>
      </c>
      <c r="N82" s="236">
        <v>0</v>
      </c>
      <c r="O82" s="259">
        <v>4486.82</v>
      </c>
    </row>
    <row r="83" spans="1:15" ht="28.7" customHeight="1" thickBot="1" x14ac:dyDescent="0.3">
      <c r="A83" s="624" t="s">
        <v>715</v>
      </c>
      <c r="B83" s="452" t="s">
        <v>715</v>
      </c>
      <c r="C83" s="67" t="s">
        <v>366</v>
      </c>
      <c r="D83" s="452" t="s">
        <v>715</v>
      </c>
      <c r="E83" s="452" t="s">
        <v>715</v>
      </c>
      <c r="F83" s="452" t="s">
        <v>715</v>
      </c>
      <c r="G83" s="378">
        <f t="shared" si="4"/>
        <v>6020.2480000000005</v>
      </c>
      <c r="H83" s="492"/>
      <c r="I83" s="132">
        <f t="shared" si="3"/>
        <v>7525.31</v>
      </c>
      <c r="J83" s="26">
        <f t="shared" si="5"/>
        <v>0.2</v>
      </c>
      <c r="L83" s="236" t="s">
        <v>2055</v>
      </c>
      <c r="M83" s="236" t="s">
        <v>1246</v>
      </c>
      <c r="N83" s="236">
        <v>0</v>
      </c>
      <c r="O83" s="259">
        <v>8588.27</v>
      </c>
    </row>
    <row r="84" spans="1:15" ht="28.7" customHeight="1" thickBot="1" x14ac:dyDescent="0.3">
      <c r="A84" s="624" t="s">
        <v>716</v>
      </c>
      <c r="B84" s="452" t="s">
        <v>716</v>
      </c>
      <c r="C84" s="67" t="s">
        <v>367</v>
      </c>
      <c r="D84" s="452" t="s">
        <v>716</v>
      </c>
      <c r="E84" s="452" t="s">
        <v>716</v>
      </c>
      <c r="F84" s="452" t="s">
        <v>716</v>
      </c>
      <c r="G84" s="378">
        <f t="shared" si="4"/>
        <v>6020.2480000000005</v>
      </c>
      <c r="H84" s="492"/>
      <c r="I84" s="132">
        <f t="shared" si="3"/>
        <v>7525.31</v>
      </c>
      <c r="J84" s="26">
        <f t="shared" si="5"/>
        <v>0.2</v>
      </c>
      <c r="L84" s="236" t="s">
        <v>2056</v>
      </c>
      <c r="M84" s="236" t="s">
        <v>1248</v>
      </c>
      <c r="N84" s="236">
        <v>0</v>
      </c>
      <c r="O84" s="259">
        <v>10983.07</v>
      </c>
    </row>
    <row r="85" spans="1:15" ht="28.7" customHeight="1" thickBot="1" x14ac:dyDescent="0.3">
      <c r="A85" s="624" t="s">
        <v>717</v>
      </c>
      <c r="B85" s="452" t="s">
        <v>717</v>
      </c>
      <c r="C85" s="67" t="s">
        <v>368</v>
      </c>
      <c r="D85" s="452" t="s">
        <v>717</v>
      </c>
      <c r="E85" s="452" t="s">
        <v>717</v>
      </c>
      <c r="F85" s="452" t="s">
        <v>717</v>
      </c>
      <c r="G85" s="378">
        <f t="shared" si="4"/>
        <v>6020.2480000000005</v>
      </c>
      <c r="H85" s="492"/>
      <c r="I85" s="132">
        <f t="shared" si="3"/>
        <v>7525.31</v>
      </c>
      <c r="J85" s="26">
        <f t="shared" si="5"/>
        <v>0.2</v>
      </c>
      <c r="L85" s="236" t="s">
        <v>2057</v>
      </c>
      <c r="M85" s="236" t="s">
        <v>1250</v>
      </c>
      <c r="N85" s="236">
        <v>0</v>
      </c>
      <c r="O85" s="259">
        <v>3908.77</v>
      </c>
    </row>
    <row r="86" spans="1:15" ht="28.7" customHeight="1" thickBot="1" x14ac:dyDescent="0.3">
      <c r="A86" s="624" t="s">
        <v>774</v>
      </c>
      <c r="B86" s="452" t="s">
        <v>774</v>
      </c>
      <c r="C86" s="67" t="s">
        <v>369</v>
      </c>
      <c r="D86" s="452" t="s">
        <v>774</v>
      </c>
      <c r="E86" s="452" t="s">
        <v>774</v>
      </c>
      <c r="F86" s="452" t="s">
        <v>774</v>
      </c>
      <c r="G86" s="378">
        <f t="shared" si="4"/>
        <v>6020.2480000000005</v>
      </c>
      <c r="H86" s="492"/>
      <c r="I86" s="132">
        <f t="shared" si="3"/>
        <v>7525.31</v>
      </c>
      <c r="J86" s="26">
        <f t="shared" si="5"/>
        <v>0.2</v>
      </c>
      <c r="L86" s="236" t="s">
        <v>2058</v>
      </c>
      <c r="M86" s="236" t="s">
        <v>1252</v>
      </c>
      <c r="N86" s="236">
        <v>0</v>
      </c>
      <c r="O86" s="259">
        <v>7845.05</v>
      </c>
    </row>
    <row r="87" spans="1:15" ht="28.7" customHeight="1" thickBot="1" x14ac:dyDescent="0.3">
      <c r="A87" s="624" t="s">
        <v>718</v>
      </c>
      <c r="B87" s="452" t="s">
        <v>718</v>
      </c>
      <c r="C87" s="67" t="s">
        <v>370</v>
      </c>
      <c r="D87" s="452" t="s">
        <v>718</v>
      </c>
      <c r="E87" s="452" t="s">
        <v>718</v>
      </c>
      <c r="F87" s="452" t="s">
        <v>718</v>
      </c>
      <c r="G87" s="378">
        <f t="shared" si="4"/>
        <v>6020.2480000000005</v>
      </c>
      <c r="H87" s="492"/>
      <c r="I87" s="132">
        <f t="shared" si="3"/>
        <v>7525.31</v>
      </c>
      <c r="J87" s="26">
        <f t="shared" si="5"/>
        <v>0.2</v>
      </c>
      <c r="L87" s="236" t="s">
        <v>2059</v>
      </c>
      <c r="M87" s="236" t="s">
        <v>1254</v>
      </c>
      <c r="N87" s="236">
        <v>0</v>
      </c>
      <c r="O87" s="259">
        <v>11616.18</v>
      </c>
    </row>
    <row r="88" spans="1:15" ht="28.7" customHeight="1" thickBot="1" x14ac:dyDescent="0.3">
      <c r="A88" s="624" t="s">
        <v>719</v>
      </c>
      <c r="B88" s="452" t="s">
        <v>719</v>
      </c>
      <c r="C88" s="67" t="s">
        <v>371</v>
      </c>
      <c r="D88" s="452" t="s">
        <v>719</v>
      </c>
      <c r="E88" s="452" t="s">
        <v>719</v>
      </c>
      <c r="F88" s="452" t="s">
        <v>719</v>
      </c>
      <c r="G88" s="378">
        <f t="shared" si="4"/>
        <v>6020.2480000000005</v>
      </c>
      <c r="H88" s="492"/>
      <c r="I88" s="132">
        <f t="shared" si="3"/>
        <v>7525.31</v>
      </c>
      <c r="J88" s="26">
        <f t="shared" si="5"/>
        <v>0.2</v>
      </c>
      <c r="L88" s="236" t="s">
        <v>2060</v>
      </c>
      <c r="M88" s="236" t="s">
        <v>1256</v>
      </c>
      <c r="N88" s="236">
        <v>0</v>
      </c>
      <c r="O88" s="259">
        <v>4156.5</v>
      </c>
    </row>
    <row r="89" spans="1:15" ht="28.7" customHeight="1" thickBot="1" x14ac:dyDescent="0.3">
      <c r="A89" s="624" t="s">
        <v>720</v>
      </c>
      <c r="B89" s="452" t="s">
        <v>720</v>
      </c>
      <c r="C89" s="67" t="s">
        <v>372</v>
      </c>
      <c r="D89" s="452" t="s">
        <v>720</v>
      </c>
      <c r="E89" s="452" t="s">
        <v>720</v>
      </c>
      <c r="F89" s="452" t="s">
        <v>720</v>
      </c>
      <c r="G89" s="378">
        <f t="shared" si="4"/>
        <v>6020.2480000000005</v>
      </c>
      <c r="H89" s="492"/>
      <c r="I89" s="132">
        <f t="shared" si="3"/>
        <v>7525.31</v>
      </c>
      <c r="J89" s="26">
        <f t="shared" si="5"/>
        <v>0.2</v>
      </c>
      <c r="L89" s="236" t="s">
        <v>2061</v>
      </c>
      <c r="M89" s="236" t="s">
        <v>1258</v>
      </c>
      <c r="N89" s="236">
        <v>0</v>
      </c>
      <c r="O89" s="259">
        <v>8285.4699999999993</v>
      </c>
    </row>
    <row r="90" spans="1:15" ht="28.7" customHeight="1" thickBot="1" x14ac:dyDescent="0.3">
      <c r="A90" s="624" t="s">
        <v>721</v>
      </c>
      <c r="B90" s="452" t="s">
        <v>721</v>
      </c>
      <c r="C90" s="67" t="s">
        <v>373</v>
      </c>
      <c r="D90" s="452" t="s">
        <v>721</v>
      </c>
      <c r="E90" s="452" t="s">
        <v>721</v>
      </c>
      <c r="F90" s="452" t="s">
        <v>721</v>
      </c>
      <c r="G90" s="378">
        <f t="shared" si="4"/>
        <v>6020.2480000000005</v>
      </c>
      <c r="H90" s="492"/>
      <c r="I90" s="132">
        <f t="shared" si="3"/>
        <v>7525.31</v>
      </c>
      <c r="J90" s="26">
        <f t="shared" si="5"/>
        <v>0.2</v>
      </c>
      <c r="L90" s="236" t="s">
        <v>2062</v>
      </c>
      <c r="M90" s="236" t="s">
        <v>1260</v>
      </c>
      <c r="N90" s="236">
        <v>0</v>
      </c>
      <c r="O90" s="259">
        <v>11974.03</v>
      </c>
    </row>
    <row r="91" spans="1:15" ht="28.7" customHeight="1" thickBot="1" x14ac:dyDescent="0.3">
      <c r="A91" s="624" t="s">
        <v>818</v>
      </c>
      <c r="B91" s="452" t="s">
        <v>818</v>
      </c>
      <c r="C91" s="67" t="s">
        <v>384</v>
      </c>
      <c r="D91" s="452" t="s">
        <v>818</v>
      </c>
      <c r="E91" s="452" t="s">
        <v>818</v>
      </c>
      <c r="F91" s="452" t="s">
        <v>818</v>
      </c>
      <c r="G91" s="378">
        <f t="shared" si="4"/>
        <v>6020.2480000000005</v>
      </c>
      <c r="H91" s="492"/>
      <c r="I91" s="132">
        <f t="shared" si="3"/>
        <v>7525.31</v>
      </c>
      <c r="J91" s="26">
        <f t="shared" si="5"/>
        <v>0.2</v>
      </c>
      <c r="L91" s="236" t="s">
        <v>2063</v>
      </c>
      <c r="M91" s="236" t="s">
        <v>1262</v>
      </c>
      <c r="N91" s="236">
        <v>0</v>
      </c>
      <c r="O91" s="259">
        <v>4349.1899999999996</v>
      </c>
    </row>
    <row r="92" spans="1:15" ht="28.7" customHeight="1" thickBot="1" x14ac:dyDescent="0.3">
      <c r="A92" s="624" t="s">
        <v>823</v>
      </c>
      <c r="B92" s="452" t="s">
        <v>823</v>
      </c>
      <c r="C92" s="67" t="s">
        <v>822</v>
      </c>
      <c r="D92" s="452" t="s">
        <v>823</v>
      </c>
      <c r="E92" s="452" t="s">
        <v>823</v>
      </c>
      <c r="F92" s="452" t="s">
        <v>823</v>
      </c>
      <c r="G92" s="378">
        <f t="shared" si="4"/>
        <v>6282.9120000000003</v>
      </c>
      <c r="H92" s="492"/>
      <c r="I92" s="132">
        <f t="shared" si="3"/>
        <v>7853.64</v>
      </c>
      <c r="J92" s="26">
        <f t="shared" si="5"/>
        <v>0.2</v>
      </c>
      <c r="L92" s="236" t="s">
        <v>2064</v>
      </c>
      <c r="M92" s="236" t="s">
        <v>1264</v>
      </c>
      <c r="N92" s="236">
        <v>0</v>
      </c>
      <c r="O92" s="259">
        <v>8863.5300000000007</v>
      </c>
    </row>
    <row r="93" spans="1:15" ht="28.7" customHeight="1" thickBot="1" x14ac:dyDescent="0.3">
      <c r="A93" s="624" t="s">
        <v>825</v>
      </c>
      <c r="B93" s="452" t="s">
        <v>825</v>
      </c>
      <c r="C93" s="67" t="s">
        <v>824</v>
      </c>
      <c r="D93" s="452" t="s">
        <v>825</v>
      </c>
      <c r="E93" s="452" t="s">
        <v>825</v>
      </c>
      <c r="F93" s="452" t="s">
        <v>825</v>
      </c>
      <c r="G93" s="378">
        <f t="shared" si="4"/>
        <v>6282.9120000000003</v>
      </c>
      <c r="H93" s="492"/>
      <c r="I93" s="132">
        <f t="shared" si="3"/>
        <v>7853.64</v>
      </c>
      <c r="J93" s="26">
        <f t="shared" si="5"/>
        <v>0.2</v>
      </c>
      <c r="L93" s="236" t="s">
        <v>2065</v>
      </c>
      <c r="M93" s="236" t="s">
        <v>1266</v>
      </c>
      <c r="N93" s="236">
        <v>0</v>
      </c>
      <c r="O93" s="259">
        <v>13350.35</v>
      </c>
    </row>
    <row r="94" spans="1:15" ht="28.7" customHeight="1" thickBot="1" x14ac:dyDescent="0.3">
      <c r="A94" s="624" t="s">
        <v>722</v>
      </c>
      <c r="B94" s="452" t="s">
        <v>722</v>
      </c>
      <c r="C94" s="67" t="s">
        <v>374</v>
      </c>
      <c r="D94" s="452" t="s">
        <v>722</v>
      </c>
      <c r="E94" s="452" t="s">
        <v>722</v>
      </c>
      <c r="F94" s="452" t="s">
        <v>722</v>
      </c>
      <c r="G94" s="378">
        <f t="shared" si="4"/>
        <v>7532.8</v>
      </c>
      <c r="H94" s="492"/>
      <c r="I94" s="132">
        <f t="shared" si="3"/>
        <v>9416</v>
      </c>
      <c r="J94" s="26">
        <f t="shared" si="5"/>
        <v>0.2</v>
      </c>
      <c r="L94" s="236" t="s">
        <v>2066</v>
      </c>
      <c r="M94" s="236" t="s">
        <v>1268</v>
      </c>
      <c r="N94" s="236">
        <v>0</v>
      </c>
      <c r="O94" s="259">
        <v>5202.51</v>
      </c>
    </row>
    <row r="95" spans="1:15" ht="28.7" customHeight="1" thickBot="1" x14ac:dyDescent="0.3">
      <c r="A95" s="452" t="s">
        <v>723</v>
      </c>
      <c r="B95" s="452" t="s">
        <v>723</v>
      </c>
      <c r="C95" s="119" t="s">
        <v>375</v>
      </c>
      <c r="D95" s="452" t="s">
        <v>723</v>
      </c>
      <c r="E95" s="452" t="s">
        <v>723</v>
      </c>
      <c r="F95" s="452" t="s">
        <v>723</v>
      </c>
      <c r="G95" s="378">
        <f t="shared" si="4"/>
        <v>7532.8</v>
      </c>
      <c r="H95" s="492"/>
      <c r="I95" s="132">
        <f t="shared" si="3"/>
        <v>9416</v>
      </c>
      <c r="J95" s="26">
        <f t="shared" si="5"/>
        <v>0.2</v>
      </c>
      <c r="L95" s="236" t="s">
        <v>2067</v>
      </c>
      <c r="M95" s="236" t="s">
        <v>1270</v>
      </c>
      <c r="N95" s="236">
        <v>0</v>
      </c>
      <c r="O95" s="259">
        <v>9689.32</v>
      </c>
    </row>
    <row r="96" spans="1:15" ht="28.7" customHeight="1" thickBot="1" x14ac:dyDescent="0.3">
      <c r="A96" s="452" t="s">
        <v>724</v>
      </c>
      <c r="B96" s="452" t="s">
        <v>724</v>
      </c>
      <c r="C96" s="119" t="s">
        <v>376</v>
      </c>
      <c r="D96" s="452" t="s">
        <v>724</v>
      </c>
      <c r="E96" s="452" t="s">
        <v>724</v>
      </c>
      <c r="F96" s="452" t="s">
        <v>724</v>
      </c>
      <c r="G96" s="378">
        <f t="shared" si="4"/>
        <v>7532.8</v>
      </c>
      <c r="H96" s="492"/>
      <c r="I96" s="132">
        <f t="shared" si="3"/>
        <v>9416</v>
      </c>
      <c r="J96" s="26">
        <f t="shared" si="5"/>
        <v>0.2</v>
      </c>
      <c r="L96" s="236" t="s">
        <v>2068</v>
      </c>
      <c r="M96" s="236" t="s">
        <v>2069</v>
      </c>
      <c r="N96" s="236">
        <v>903</v>
      </c>
      <c r="O96" s="259">
        <v>3863.1</v>
      </c>
    </row>
    <row r="97" spans="1:15" ht="28.7" customHeight="1" thickBot="1" x14ac:dyDescent="0.3">
      <c r="A97" s="452" t="s">
        <v>725</v>
      </c>
      <c r="B97" s="452" t="s">
        <v>725</v>
      </c>
      <c r="C97" s="119" t="s">
        <v>377</v>
      </c>
      <c r="D97" s="452" t="s">
        <v>725</v>
      </c>
      <c r="E97" s="452" t="s">
        <v>725</v>
      </c>
      <c r="F97" s="452" t="s">
        <v>725</v>
      </c>
      <c r="G97" s="378">
        <f t="shared" si="4"/>
        <v>7532.8</v>
      </c>
      <c r="H97" s="492"/>
      <c r="I97" s="132">
        <f t="shared" si="3"/>
        <v>9416</v>
      </c>
      <c r="J97" s="26">
        <f t="shared" si="5"/>
        <v>0.2</v>
      </c>
      <c r="L97" s="236" t="s">
        <v>2070</v>
      </c>
      <c r="M97" s="236" t="s">
        <v>2071</v>
      </c>
      <c r="N97" s="259">
        <v>1307</v>
      </c>
      <c r="O97" s="259">
        <v>4212.24</v>
      </c>
    </row>
    <row r="98" spans="1:15" ht="28.7" customHeight="1" thickBot="1" x14ac:dyDescent="0.3">
      <c r="A98" s="452" t="s">
        <v>782</v>
      </c>
      <c r="B98" s="452" t="s">
        <v>782</v>
      </c>
      <c r="C98" s="119" t="s">
        <v>378</v>
      </c>
      <c r="D98" s="452" t="s">
        <v>782</v>
      </c>
      <c r="E98" s="452" t="s">
        <v>782</v>
      </c>
      <c r="F98" s="452" t="s">
        <v>782</v>
      </c>
      <c r="G98" s="378">
        <f t="shared" si="4"/>
        <v>7532.8</v>
      </c>
      <c r="H98" s="492"/>
      <c r="I98" s="132">
        <f t="shared" si="3"/>
        <v>9416</v>
      </c>
      <c r="J98" s="26">
        <f t="shared" si="5"/>
        <v>0.2</v>
      </c>
      <c r="L98" s="236" t="s">
        <v>2072</v>
      </c>
      <c r="M98" s="236" t="s">
        <v>2073</v>
      </c>
      <c r="N98" s="259">
        <v>1499</v>
      </c>
      <c r="O98" s="259">
        <v>4430.7299999999996</v>
      </c>
    </row>
    <row r="99" spans="1:15" ht="28.7" customHeight="1" thickBot="1" x14ac:dyDescent="0.3">
      <c r="A99" s="452" t="s">
        <v>726</v>
      </c>
      <c r="B99" s="452" t="s">
        <v>726</v>
      </c>
      <c r="C99" s="119" t="s">
        <v>379</v>
      </c>
      <c r="D99" s="452" t="s">
        <v>726</v>
      </c>
      <c r="E99" s="452" t="s">
        <v>726</v>
      </c>
      <c r="F99" s="452" t="s">
        <v>726</v>
      </c>
      <c r="G99" s="378">
        <f t="shared" si="4"/>
        <v>7532.8</v>
      </c>
      <c r="H99" s="492"/>
      <c r="I99" s="132">
        <f t="shared" si="3"/>
        <v>9416</v>
      </c>
      <c r="J99" s="26">
        <f t="shared" si="5"/>
        <v>0.2</v>
      </c>
      <c r="L99" s="236" t="s">
        <v>833</v>
      </c>
      <c r="M99" s="236" t="s">
        <v>834</v>
      </c>
      <c r="N99" s="236">
        <v>700</v>
      </c>
      <c r="O99" s="259">
        <v>8156.61</v>
      </c>
    </row>
    <row r="100" spans="1:15" ht="28.7" customHeight="1" thickBot="1" x14ac:dyDescent="0.3">
      <c r="A100" s="452" t="s">
        <v>727</v>
      </c>
      <c r="B100" s="452" t="s">
        <v>727</v>
      </c>
      <c r="C100" s="119" t="s">
        <v>380</v>
      </c>
      <c r="D100" s="452" t="s">
        <v>727</v>
      </c>
      <c r="E100" s="452" t="s">
        <v>727</v>
      </c>
      <c r="F100" s="452" t="s">
        <v>727</v>
      </c>
      <c r="G100" s="378">
        <f t="shared" si="4"/>
        <v>7532.8</v>
      </c>
      <c r="H100" s="492"/>
      <c r="I100" s="132">
        <f t="shared" si="3"/>
        <v>9416</v>
      </c>
      <c r="J100" s="26">
        <f t="shared" si="5"/>
        <v>0.2</v>
      </c>
      <c r="L100" s="236" t="s">
        <v>2074</v>
      </c>
      <c r="M100" s="236" t="s">
        <v>2075</v>
      </c>
      <c r="N100" s="259">
        <v>1305</v>
      </c>
      <c r="O100" s="259">
        <v>22577</v>
      </c>
    </row>
    <row r="101" spans="1:15" ht="28.7" customHeight="1" thickBot="1" x14ac:dyDescent="0.3">
      <c r="A101" s="452" t="s">
        <v>728</v>
      </c>
      <c r="B101" s="452" t="s">
        <v>728</v>
      </c>
      <c r="C101" s="119" t="s">
        <v>381</v>
      </c>
      <c r="D101" s="452" t="s">
        <v>728</v>
      </c>
      <c r="E101" s="452" t="s">
        <v>728</v>
      </c>
      <c r="F101" s="452" t="s">
        <v>728</v>
      </c>
      <c r="G101" s="378">
        <f t="shared" si="4"/>
        <v>7532.8</v>
      </c>
      <c r="H101" s="492"/>
      <c r="I101" s="132">
        <f t="shared" si="3"/>
        <v>9416</v>
      </c>
      <c r="J101" s="26">
        <f t="shared" si="5"/>
        <v>0.2</v>
      </c>
      <c r="L101" s="236" t="s">
        <v>507</v>
      </c>
      <c r="M101" s="236" t="s">
        <v>797</v>
      </c>
      <c r="N101" s="259">
        <v>2213</v>
      </c>
      <c r="O101" s="259">
        <v>6949.72</v>
      </c>
    </row>
    <row r="102" spans="1:15" ht="28.7" customHeight="1" thickBot="1" x14ac:dyDescent="0.3">
      <c r="A102" s="452" t="s">
        <v>729</v>
      </c>
      <c r="B102" s="452" t="s">
        <v>729</v>
      </c>
      <c r="C102" s="119" t="s">
        <v>382</v>
      </c>
      <c r="D102" s="452" t="s">
        <v>729</v>
      </c>
      <c r="E102" s="452" t="s">
        <v>729</v>
      </c>
      <c r="F102" s="452" t="s">
        <v>729</v>
      </c>
      <c r="G102" s="378">
        <f t="shared" si="4"/>
        <v>7532.8</v>
      </c>
      <c r="H102" s="492"/>
      <c r="I102" s="132">
        <f t="shared" si="3"/>
        <v>9416</v>
      </c>
      <c r="J102" s="26">
        <f t="shared" si="5"/>
        <v>0.2</v>
      </c>
      <c r="L102" s="236" t="s">
        <v>798</v>
      </c>
      <c r="M102" s="236" t="s">
        <v>799</v>
      </c>
      <c r="N102" s="259">
        <v>2182</v>
      </c>
      <c r="O102" s="259">
        <v>6949.72</v>
      </c>
    </row>
    <row r="103" spans="1:15" ht="28.7" customHeight="1" x14ac:dyDescent="0.25">
      <c r="A103" s="452" t="s">
        <v>785</v>
      </c>
      <c r="B103" s="452" t="s">
        <v>785</v>
      </c>
      <c r="C103" s="119" t="s">
        <v>383</v>
      </c>
      <c r="D103" s="452" t="s">
        <v>785</v>
      </c>
      <c r="E103" s="452" t="s">
        <v>785</v>
      </c>
      <c r="F103" s="452" t="s">
        <v>785</v>
      </c>
      <c r="G103" s="378">
        <f t="shared" si="4"/>
        <v>7532.8</v>
      </c>
      <c r="H103" s="492"/>
      <c r="I103" s="132">
        <f t="shared" si="3"/>
        <v>9416</v>
      </c>
      <c r="J103" s="26">
        <f t="shared" si="5"/>
        <v>0.2</v>
      </c>
      <c r="L103" s="236" t="s">
        <v>508</v>
      </c>
      <c r="M103" s="236" t="s">
        <v>800</v>
      </c>
      <c r="N103" s="259">
        <v>2441</v>
      </c>
      <c r="O103" s="259">
        <v>7282.8</v>
      </c>
    </row>
    <row r="104" spans="1:15" ht="28.7" customHeight="1" x14ac:dyDescent="0.25">
      <c r="L104" s="236" t="s">
        <v>801</v>
      </c>
      <c r="M104" s="236" t="s">
        <v>802</v>
      </c>
      <c r="N104" s="259">
        <v>2410</v>
      </c>
      <c r="O104" s="259">
        <v>7282.8</v>
      </c>
    </row>
    <row r="105" spans="1:15" ht="28.7" customHeight="1" x14ac:dyDescent="0.25">
      <c r="L105" s="236" t="s">
        <v>208</v>
      </c>
      <c r="M105" s="236" t="s">
        <v>803</v>
      </c>
      <c r="N105" s="259">
        <v>1277</v>
      </c>
      <c r="O105" s="259">
        <v>4838.78</v>
      </c>
    </row>
    <row r="106" spans="1:15" ht="28.7" customHeight="1" x14ac:dyDescent="0.25">
      <c r="L106" s="236" t="s">
        <v>804</v>
      </c>
      <c r="M106" s="236" t="s">
        <v>805</v>
      </c>
      <c r="N106" s="259">
        <v>1366</v>
      </c>
      <c r="O106" s="259">
        <v>4838.78</v>
      </c>
    </row>
    <row r="107" spans="1:15" ht="28.7" customHeight="1" x14ac:dyDescent="0.25">
      <c r="L107" s="236" t="s">
        <v>209</v>
      </c>
      <c r="M107" s="236" t="s">
        <v>806</v>
      </c>
      <c r="N107" s="259">
        <v>1466</v>
      </c>
      <c r="O107" s="259">
        <v>5201.8500000000004</v>
      </c>
    </row>
    <row r="108" spans="1:15" ht="28.7" customHeight="1" x14ac:dyDescent="0.25">
      <c r="L108" s="236" t="s">
        <v>807</v>
      </c>
      <c r="M108" s="236" t="s">
        <v>808</v>
      </c>
      <c r="N108" s="259">
        <v>1555</v>
      </c>
      <c r="O108" s="259">
        <v>5201.8500000000004</v>
      </c>
    </row>
    <row r="109" spans="1:15" ht="28.7" customHeight="1" x14ac:dyDescent="0.25">
      <c r="L109" s="236" t="s">
        <v>210</v>
      </c>
      <c r="M109" s="236" t="s">
        <v>809</v>
      </c>
      <c r="N109" s="259">
        <v>1665</v>
      </c>
      <c r="O109" s="259">
        <v>5388.2</v>
      </c>
    </row>
    <row r="110" spans="1:15" ht="28.7" customHeight="1" x14ac:dyDescent="0.25">
      <c r="L110" s="236" t="s">
        <v>810</v>
      </c>
      <c r="M110" s="236" t="s">
        <v>811</v>
      </c>
      <c r="N110" s="259">
        <v>1747</v>
      </c>
      <c r="O110" s="259">
        <v>5388.2</v>
      </c>
    </row>
    <row r="111" spans="1:15" ht="28.7" customHeight="1" x14ac:dyDescent="0.25">
      <c r="L111" s="236" t="s">
        <v>211</v>
      </c>
      <c r="M111" s="236" t="s">
        <v>812</v>
      </c>
      <c r="N111" s="259">
        <v>1820</v>
      </c>
      <c r="O111" s="259">
        <v>5763.05</v>
      </c>
    </row>
    <row r="112" spans="1:15" ht="28.7" customHeight="1" x14ac:dyDescent="0.25">
      <c r="L112" s="236" t="s">
        <v>813</v>
      </c>
      <c r="M112" s="236" t="s">
        <v>814</v>
      </c>
      <c r="N112" s="259">
        <v>1899</v>
      </c>
      <c r="O112" s="259">
        <v>5763.05</v>
      </c>
    </row>
    <row r="113" spans="12:15" ht="28.7" customHeight="1" x14ac:dyDescent="0.25">
      <c r="L113" s="236" t="s">
        <v>212</v>
      </c>
      <c r="M113" s="236" t="s">
        <v>815</v>
      </c>
      <c r="N113" s="259">
        <v>1976</v>
      </c>
      <c r="O113" s="259">
        <v>6125.05</v>
      </c>
    </row>
    <row r="114" spans="12:15" ht="28.7" customHeight="1" x14ac:dyDescent="0.25">
      <c r="L114" s="236" t="s">
        <v>816</v>
      </c>
      <c r="M114" s="236" t="s">
        <v>817</v>
      </c>
      <c r="N114" s="259">
        <v>2048</v>
      </c>
      <c r="O114" s="259">
        <v>6125.05</v>
      </c>
    </row>
    <row r="115" spans="12:15" ht="28.7" customHeight="1" x14ac:dyDescent="0.25">
      <c r="L115" s="236" t="s">
        <v>2021</v>
      </c>
      <c r="M115" s="236" t="s">
        <v>770</v>
      </c>
      <c r="N115" s="236">
        <v>875</v>
      </c>
      <c r="O115" s="259">
        <v>6215.63</v>
      </c>
    </row>
    <row r="116" spans="12:15" ht="28.7" customHeight="1" x14ac:dyDescent="0.25">
      <c r="L116" s="236" t="s">
        <v>2022</v>
      </c>
      <c r="M116" s="236" t="s">
        <v>771</v>
      </c>
      <c r="N116" s="236">
        <v>875</v>
      </c>
      <c r="O116" s="259">
        <v>6474.57</v>
      </c>
    </row>
    <row r="117" spans="12:15" ht="28.7" customHeight="1" x14ac:dyDescent="0.25">
      <c r="L117" s="236" t="s">
        <v>365</v>
      </c>
      <c r="M117" s="236" t="s">
        <v>714</v>
      </c>
      <c r="N117" s="259">
        <v>1190</v>
      </c>
      <c r="O117" s="259">
        <v>7525.31</v>
      </c>
    </row>
    <row r="118" spans="12:15" ht="28.7" customHeight="1" x14ac:dyDescent="0.25">
      <c r="L118" s="236" t="s">
        <v>366</v>
      </c>
      <c r="M118" s="236" t="s">
        <v>715</v>
      </c>
      <c r="N118" s="259">
        <v>1190</v>
      </c>
      <c r="O118" s="259">
        <v>7525.31</v>
      </c>
    </row>
    <row r="119" spans="12:15" ht="28.7" customHeight="1" x14ac:dyDescent="0.25">
      <c r="L119" s="236" t="s">
        <v>367</v>
      </c>
      <c r="M119" s="236" t="s">
        <v>716</v>
      </c>
      <c r="N119" s="259">
        <v>1190</v>
      </c>
      <c r="O119" s="259">
        <v>7525.31</v>
      </c>
    </row>
    <row r="120" spans="12:15" ht="28.7" customHeight="1" x14ac:dyDescent="0.25">
      <c r="L120" s="236" t="s">
        <v>368</v>
      </c>
      <c r="M120" s="236" t="s">
        <v>717</v>
      </c>
      <c r="N120" s="259">
        <v>1190</v>
      </c>
      <c r="O120" s="259">
        <v>7525.31</v>
      </c>
    </row>
    <row r="121" spans="12:15" ht="28.7" customHeight="1" x14ac:dyDescent="0.25">
      <c r="L121" s="236" t="s">
        <v>369</v>
      </c>
      <c r="M121" s="236" t="s">
        <v>774</v>
      </c>
      <c r="N121" s="259">
        <v>1190</v>
      </c>
      <c r="O121" s="259">
        <v>7525.31</v>
      </c>
    </row>
    <row r="122" spans="12:15" ht="28.7" customHeight="1" x14ac:dyDescent="0.25">
      <c r="L122" s="236" t="s">
        <v>2023</v>
      </c>
      <c r="M122" s="236" t="s">
        <v>2024</v>
      </c>
      <c r="N122" s="259">
        <v>1190</v>
      </c>
      <c r="O122" s="259">
        <v>7525.31</v>
      </c>
    </row>
    <row r="123" spans="12:15" ht="28.7" customHeight="1" x14ac:dyDescent="0.25">
      <c r="L123" s="236" t="s">
        <v>370</v>
      </c>
      <c r="M123" s="236" t="s">
        <v>718</v>
      </c>
      <c r="N123" s="259">
        <v>1190</v>
      </c>
      <c r="O123" s="259">
        <v>7525.31</v>
      </c>
    </row>
    <row r="124" spans="12:15" ht="28.7" customHeight="1" x14ac:dyDescent="0.25">
      <c r="L124" s="236" t="s">
        <v>371</v>
      </c>
      <c r="M124" s="236" t="s">
        <v>719</v>
      </c>
      <c r="N124" s="259">
        <v>1190</v>
      </c>
      <c r="O124" s="259">
        <v>7525.31</v>
      </c>
    </row>
    <row r="125" spans="12:15" ht="28.7" customHeight="1" x14ac:dyDescent="0.25">
      <c r="L125" s="236" t="s">
        <v>372</v>
      </c>
      <c r="M125" s="236" t="s">
        <v>720</v>
      </c>
      <c r="N125" s="259">
        <v>1190</v>
      </c>
      <c r="O125" s="259">
        <v>7525.31</v>
      </c>
    </row>
    <row r="126" spans="12:15" ht="28.7" customHeight="1" x14ac:dyDescent="0.25">
      <c r="L126" s="236" t="s">
        <v>373</v>
      </c>
      <c r="M126" s="236" t="s">
        <v>721</v>
      </c>
      <c r="N126" s="259">
        <v>1190</v>
      </c>
      <c r="O126" s="259">
        <v>7525.31</v>
      </c>
    </row>
    <row r="127" spans="12:15" ht="28.7" customHeight="1" x14ac:dyDescent="0.25">
      <c r="L127" s="236" t="s">
        <v>384</v>
      </c>
      <c r="M127" s="236" t="s">
        <v>818</v>
      </c>
      <c r="N127" s="259">
        <v>1190</v>
      </c>
      <c r="O127" s="259">
        <v>7525.31</v>
      </c>
    </row>
    <row r="128" spans="12:15" ht="28.7" customHeight="1" x14ac:dyDescent="0.25">
      <c r="L128" s="236" t="s">
        <v>822</v>
      </c>
      <c r="M128" s="236" t="s">
        <v>823</v>
      </c>
      <c r="N128" s="259">
        <v>2153</v>
      </c>
      <c r="O128" s="259">
        <v>7853.64</v>
      </c>
    </row>
    <row r="129" spans="12:15" ht="28.7" customHeight="1" x14ac:dyDescent="0.25">
      <c r="L129" s="236" t="s">
        <v>824</v>
      </c>
      <c r="M129" s="236" t="s">
        <v>825</v>
      </c>
      <c r="N129" s="259">
        <v>2122</v>
      </c>
      <c r="O129" s="259">
        <v>7853.64</v>
      </c>
    </row>
    <row r="130" spans="12:15" ht="28.7" customHeight="1" x14ac:dyDescent="0.25">
      <c r="L130" s="236" t="s">
        <v>374</v>
      </c>
      <c r="M130" s="236" t="s">
        <v>722</v>
      </c>
      <c r="N130" s="259">
        <v>1100</v>
      </c>
      <c r="O130" s="259">
        <v>9416</v>
      </c>
    </row>
    <row r="131" spans="12:15" ht="28.7" customHeight="1" x14ac:dyDescent="0.25">
      <c r="L131" s="236" t="s">
        <v>375</v>
      </c>
      <c r="M131" s="236" t="s">
        <v>723</v>
      </c>
      <c r="N131" s="259">
        <v>1100</v>
      </c>
      <c r="O131" s="259">
        <v>9416</v>
      </c>
    </row>
    <row r="132" spans="12:15" ht="28.7" customHeight="1" x14ac:dyDescent="0.25">
      <c r="L132" s="236" t="s">
        <v>376</v>
      </c>
      <c r="M132" s="236" t="s">
        <v>724</v>
      </c>
      <c r="N132" s="259">
        <v>1100</v>
      </c>
      <c r="O132" s="259">
        <v>9416</v>
      </c>
    </row>
    <row r="133" spans="12:15" ht="28.7" customHeight="1" x14ac:dyDescent="0.25">
      <c r="L133" s="236" t="s">
        <v>377</v>
      </c>
      <c r="M133" s="236" t="s">
        <v>725</v>
      </c>
      <c r="N133" s="259">
        <v>1100</v>
      </c>
      <c r="O133" s="259">
        <v>9416</v>
      </c>
    </row>
    <row r="134" spans="12:15" ht="28.7" customHeight="1" x14ac:dyDescent="0.25">
      <c r="L134" s="236" t="s">
        <v>378</v>
      </c>
      <c r="M134" s="236" t="s">
        <v>782</v>
      </c>
      <c r="N134" s="259">
        <v>1100</v>
      </c>
      <c r="O134" s="259">
        <v>9416</v>
      </c>
    </row>
    <row r="135" spans="12:15" ht="28.7" customHeight="1" x14ac:dyDescent="0.25">
      <c r="L135" s="236" t="s">
        <v>379</v>
      </c>
      <c r="M135" s="236" t="s">
        <v>726</v>
      </c>
      <c r="N135" s="259">
        <v>1100</v>
      </c>
      <c r="O135" s="259">
        <v>9416</v>
      </c>
    </row>
    <row r="136" spans="12:15" ht="28.7" customHeight="1" x14ac:dyDescent="0.25">
      <c r="L136" s="236" t="s">
        <v>380</v>
      </c>
      <c r="M136" s="236" t="s">
        <v>727</v>
      </c>
      <c r="N136" s="259">
        <v>1100</v>
      </c>
      <c r="O136" s="259">
        <v>9416</v>
      </c>
    </row>
    <row r="137" spans="12:15" ht="28.7" customHeight="1" x14ac:dyDescent="0.25">
      <c r="L137" s="236" t="s">
        <v>381</v>
      </c>
      <c r="M137" s="236" t="s">
        <v>728</v>
      </c>
      <c r="N137" s="259">
        <v>1100</v>
      </c>
      <c r="O137" s="259">
        <v>9416</v>
      </c>
    </row>
    <row r="138" spans="12:15" ht="28.7" customHeight="1" x14ac:dyDescent="0.25">
      <c r="L138" s="236" t="s">
        <v>382</v>
      </c>
      <c r="M138" s="236" t="s">
        <v>729</v>
      </c>
      <c r="N138" s="259">
        <v>1100</v>
      </c>
      <c r="O138" s="259">
        <v>9416</v>
      </c>
    </row>
    <row r="139" spans="12:15" ht="28.7" customHeight="1" x14ac:dyDescent="0.25">
      <c r="L139" s="236" t="s">
        <v>383</v>
      </c>
      <c r="M139" s="236" t="s">
        <v>785</v>
      </c>
      <c r="N139" s="259">
        <v>1100</v>
      </c>
      <c r="O139" s="259">
        <v>9416</v>
      </c>
    </row>
    <row r="140" spans="12:15" ht="150" x14ac:dyDescent="0.25">
      <c r="L140" s="236" t="s">
        <v>2025</v>
      </c>
      <c r="M140" s="236" t="s">
        <v>2026</v>
      </c>
      <c r="N140" s="259">
        <v>1643</v>
      </c>
      <c r="O140" s="259">
        <v>5452.46</v>
      </c>
    </row>
    <row r="141" spans="12:15" ht="150" x14ac:dyDescent="0.25">
      <c r="L141" s="236" t="s">
        <v>2027</v>
      </c>
      <c r="M141" s="236" t="s">
        <v>2028</v>
      </c>
      <c r="N141" s="259">
        <v>1795</v>
      </c>
      <c r="O141" s="259">
        <v>5903.35</v>
      </c>
    </row>
    <row r="142" spans="12:15" ht="150" x14ac:dyDescent="0.25">
      <c r="L142" s="236" t="s">
        <v>2029</v>
      </c>
      <c r="M142" s="236" t="s">
        <v>2030</v>
      </c>
      <c r="N142" s="259">
        <v>1916</v>
      </c>
      <c r="O142" s="259">
        <v>6134.69</v>
      </c>
    </row>
    <row r="143" spans="12:15" ht="150" x14ac:dyDescent="0.25">
      <c r="L143" s="236" t="s">
        <v>2031</v>
      </c>
      <c r="M143" s="236" t="s">
        <v>2032</v>
      </c>
      <c r="N143" s="259">
        <v>2189</v>
      </c>
      <c r="O143" s="259">
        <v>6599.5</v>
      </c>
    </row>
    <row r="144" spans="12:15" ht="150" x14ac:dyDescent="0.25">
      <c r="L144" s="236" t="s">
        <v>2033</v>
      </c>
      <c r="M144" s="236" t="s">
        <v>2034</v>
      </c>
      <c r="N144" s="259">
        <v>2431</v>
      </c>
      <c r="O144" s="259">
        <v>7048.25</v>
      </c>
    </row>
  </sheetData>
  <mergeCells count="242">
    <mergeCell ref="A102:B102"/>
    <mergeCell ref="D102:F102"/>
    <mergeCell ref="G102:H102"/>
    <mergeCell ref="A103:B103"/>
    <mergeCell ref="D103:F103"/>
    <mergeCell ref="G103:H103"/>
    <mergeCell ref="A99:B99"/>
    <mergeCell ref="D99:F99"/>
    <mergeCell ref="G99:H99"/>
    <mergeCell ref="A100:B100"/>
    <mergeCell ref="D100:F100"/>
    <mergeCell ref="G100:H100"/>
    <mergeCell ref="A101:B101"/>
    <mergeCell ref="D101:F101"/>
    <mergeCell ref="G101:H101"/>
    <mergeCell ref="A96:B96"/>
    <mergeCell ref="D96:F96"/>
    <mergeCell ref="G96:H96"/>
    <mergeCell ref="A97:B97"/>
    <mergeCell ref="D97:F97"/>
    <mergeCell ref="G97:H97"/>
    <mergeCell ref="A98:B98"/>
    <mergeCell ref="D98:F98"/>
    <mergeCell ref="G98:H98"/>
    <mergeCell ref="D1:H2"/>
    <mergeCell ref="D4:H4"/>
    <mergeCell ref="D6:H6"/>
    <mergeCell ref="A8:C8"/>
    <mergeCell ref="D8:E8"/>
    <mergeCell ref="G8:H8"/>
    <mergeCell ref="A14:C14"/>
    <mergeCell ref="E14:H14"/>
    <mergeCell ref="A15:C15"/>
    <mergeCell ref="E15:H15"/>
    <mergeCell ref="A16:C16"/>
    <mergeCell ref="E16:H16"/>
    <mergeCell ref="A9:C9"/>
    <mergeCell ref="D9:E9"/>
    <mergeCell ref="G9:H9"/>
    <mergeCell ref="A12:D12"/>
    <mergeCell ref="A13:C13"/>
    <mergeCell ref="E13:H13"/>
    <mergeCell ref="A21:D21"/>
    <mergeCell ref="E21:F21"/>
    <mergeCell ref="G21:H21"/>
    <mergeCell ref="A10:C10"/>
    <mergeCell ref="D10:E10"/>
    <mergeCell ref="G10:H10"/>
    <mergeCell ref="A22:B23"/>
    <mergeCell ref="C22:C23"/>
    <mergeCell ref="D22:F23"/>
    <mergeCell ref="G22:H23"/>
    <mergeCell ref="A17:C17"/>
    <mergeCell ref="E17:H17"/>
    <mergeCell ref="A18:C18"/>
    <mergeCell ref="E18:H18"/>
    <mergeCell ref="A19:C19"/>
    <mergeCell ref="E19:H19"/>
    <mergeCell ref="A26:B26"/>
    <mergeCell ref="D26:F26"/>
    <mergeCell ref="G26:H26"/>
    <mergeCell ref="A27:B27"/>
    <mergeCell ref="D27:F27"/>
    <mergeCell ref="G27:H27"/>
    <mergeCell ref="A24:B24"/>
    <mergeCell ref="D24:F24"/>
    <mergeCell ref="G24:H24"/>
    <mergeCell ref="A25:B25"/>
    <mergeCell ref="D25:F25"/>
    <mergeCell ref="G25:H25"/>
    <mergeCell ref="A30:B30"/>
    <mergeCell ref="D30:F30"/>
    <mergeCell ref="G30:H30"/>
    <mergeCell ref="A31:B31"/>
    <mergeCell ref="D31:F31"/>
    <mergeCell ref="G31:H31"/>
    <mergeCell ref="A28:B28"/>
    <mergeCell ref="D28:F28"/>
    <mergeCell ref="G28:H28"/>
    <mergeCell ref="A29:B29"/>
    <mergeCell ref="D29:F29"/>
    <mergeCell ref="G29:H29"/>
    <mergeCell ref="A34:B34"/>
    <mergeCell ref="D34:F34"/>
    <mergeCell ref="G34:H34"/>
    <mergeCell ref="A35:B35"/>
    <mergeCell ref="D35:F35"/>
    <mergeCell ref="G35:H35"/>
    <mergeCell ref="A32:B32"/>
    <mergeCell ref="D32:F32"/>
    <mergeCell ref="G32:H32"/>
    <mergeCell ref="A33:B33"/>
    <mergeCell ref="D33:F33"/>
    <mergeCell ref="G33:H33"/>
    <mergeCell ref="A38:B38"/>
    <mergeCell ref="D38:F38"/>
    <mergeCell ref="G38:H38"/>
    <mergeCell ref="A39:B39"/>
    <mergeCell ref="D39:F39"/>
    <mergeCell ref="G39:H39"/>
    <mergeCell ref="A36:B36"/>
    <mergeCell ref="D36:F36"/>
    <mergeCell ref="G36:H36"/>
    <mergeCell ref="A37:B37"/>
    <mergeCell ref="D37:F37"/>
    <mergeCell ref="G37:H37"/>
    <mergeCell ref="A40:B40"/>
    <mergeCell ref="D40:F40"/>
    <mergeCell ref="G40:H40"/>
    <mergeCell ref="A51:B52"/>
    <mergeCell ref="C51:C52"/>
    <mergeCell ref="D51:F52"/>
    <mergeCell ref="G51:H52"/>
    <mergeCell ref="A53:B53"/>
    <mergeCell ref="D53:F53"/>
    <mergeCell ref="G53:H53"/>
    <mergeCell ref="A56:B56"/>
    <mergeCell ref="D56:F56"/>
    <mergeCell ref="G56:H56"/>
    <mergeCell ref="A57:B57"/>
    <mergeCell ref="D57:F57"/>
    <mergeCell ref="G57:H57"/>
    <mergeCell ref="A54:B54"/>
    <mergeCell ref="D54:F54"/>
    <mergeCell ref="G54:H54"/>
    <mergeCell ref="A55:B55"/>
    <mergeCell ref="D55:F55"/>
    <mergeCell ref="G55:H55"/>
    <mergeCell ref="A60:B60"/>
    <mergeCell ref="D60:F60"/>
    <mergeCell ref="G60:H60"/>
    <mergeCell ref="A61:B61"/>
    <mergeCell ref="D61:F61"/>
    <mergeCell ref="G61:H61"/>
    <mergeCell ref="A58:B58"/>
    <mergeCell ref="D58:F58"/>
    <mergeCell ref="G58:H58"/>
    <mergeCell ref="A59:B59"/>
    <mergeCell ref="D59:F59"/>
    <mergeCell ref="G59:H59"/>
    <mergeCell ref="A66:B66"/>
    <mergeCell ref="D66:F66"/>
    <mergeCell ref="G66:H66"/>
    <mergeCell ref="A67:B67"/>
    <mergeCell ref="D67:F67"/>
    <mergeCell ref="G67:H67"/>
    <mergeCell ref="A62:B62"/>
    <mergeCell ref="D62:F62"/>
    <mergeCell ref="G62:H62"/>
    <mergeCell ref="A65:B65"/>
    <mergeCell ref="D65:F65"/>
    <mergeCell ref="G65:H65"/>
    <mergeCell ref="A64:B64"/>
    <mergeCell ref="D64:F64"/>
    <mergeCell ref="G64:H64"/>
    <mergeCell ref="A63:B63"/>
    <mergeCell ref="D63:F63"/>
    <mergeCell ref="G63:H63"/>
    <mergeCell ref="A70:B70"/>
    <mergeCell ref="D70:F70"/>
    <mergeCell ref="G70:H70"/>
    <mergeCell ref="A71:B71"/>
    <mergeCell ref="D71:F71"/>
    <mergeCell ref="G71:H71"/>
    <mergeCell ref="A68:B68"/>
    <mergeCell ref="D68:F68"/>
    <mergeCell ref="G68:H68"/>
    <mergeCell ref="A69:B69"/>
    <mergeCell ref="D69:F69"/>
    <mergeCell ref="G69:H69"/>
    <mergeCell ref="A74:B74"/>
    <mergeCell ref="D74:F74"/>
    <mergeCell ref="G74:H74"/>
    <mergeCell ref="A75:B75"/>
    <mergeCell ref="D75:F75"/>
    <mergeCell ref="G75:H75"/>
    <mergeCell ref="A72:B72"/>
    <mergeCell ref="D72:F72"/>
    <mergeCell ref="G72:H72"/>
    <mergeCell ref="A73:B73"/>
    <mergeCell ref="D73:F73"/>
    <mergeCell ref="G73:H73"/>
    <mergeCell ref="A78:B78"/>
    <mergeCell ref="D78:F78"/>
    <mergeCell ref="G78:H78"/>
    <mergeCell ref="A79:B79"/>
    <mergeCell ref="D79:F79"/>
    <mergeCell ref="G79:H79"/>
    <mergeCell ref="A76:B76"/>
    <mergeCell ref="D76:F76"/>
    <mergeCell ref="G76:H76"/>
    <mergeCell ref="A77:B77"/>
    <mergeCell ref="D77:F77"/>
    <mergeCell ref="G77:H77"/>
    <mergeCell ref="A82:B82"/>
    <mergeCell ref="D82:F82"/>
    <mergeCell ref="G82:H82"/>
    <mergeCell ref="A83:B83"/>
    <mergeCell ref="D83:F83"/>
    <mergeCell ref="G83:H83"/>
    <mergeCell ref="A80:B80"/>
    <mergeCell ref="D80:F80"/>
    <mergeCell ref="G80:H80"/>
    <mergeCell ref="A81:B81"/>
    <mergeCell ref="D81:F81"/>
    <mergeCell ref="G81:H81"/>
    <mergeCell ref="A86:B86"/>
    <mergeCell ref="D86:F86"/>
    <mergeCell ref="G86:H86"/>
    <mergeCell ref="A87:B87"/>
    <mergeCell ref="D87:F87"/>
    <mergeCell ref="G87:H87"/>
    <mergeCell ref="A84:B84"/>
    <mergeCell ref="D84:F84"/>
    <mergeCell ref="G84:H84"/>
    <mergeCell ref="A85:B85"/>
    <mergeCell ref="D85:F85"/>
    <mergeCell ref="G85:H85"/>
    <mergeCell ref="A95:B95"/>
    <mergeCell ref="D95:F95"/>
    <mergeCell ref="G95:H95"/>
    <mergeCell ref="A92:B92"/>
    <mergeCell ref="D92:F92"/>
    <mergeCell ref="G92:H92"/>
    <mergeCell ref="A93:B93"/>
    <mergeCell ref="D93:F93"/>
    <mergeCell ref="G93:H93"/>
    <mergeCell ref="A94:B94"/>
    <mergeCell ref="D94:F94"/>
    <mergeCell ref="G94:H94"/>
    <mergeCell ref="A90:B90"/>
    <mergeCell ref="D90:F90"/>
    <mergeCell ref="G90:H90"/>
    <mergeCell ref="A91:B91"/>
    <mergeCell ref="D91:F91"/>
    <mergeCell ref="G91:H91"/>
    <mergeCell ref="A88:B88"/>
    <mergeCell ref="D88:F88"/>
    <mergeCell ref="G88:H88"/>
    <mergeCell ref="A89:B89"/>
    <mergeCell ref="D89:F89"/>
    <mergeCell ref="G89:H89"/>
  </mergeCells>
  <pageMargins left="0.7" right="0.7" top="0.75" bottom="0.75" header="0.3" footer="0.3"/>
  <pageSetup orientation="portrait" r:id="rId1"/>
  <headerFooter>
    <oddHeader>&amp;C&amp;14DOOSAN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O141"/>
  <sheetViews>
    <sheetView view="pageLayout" topLeftCell="A83" zoomScaleNormal="100" workbookViewId="0">
      <selection activeCell="F99" sqref="F99"/>
    </sheetView>
  </sheetViews>
  <sheetFormatPr defaultRowHeight="15" x14ac:dyDescent="0.25"/>
  <cols>
    <col min="1" max="1" width="9.140625" customWidth="1"/>
    <col min="2" max="2" width="22.5703125" customWidth="1"/>
    <col min="3" max="3" width="12.5703125" customWidth="1"/>
    <col min="4" max="4" width="9.85546875" customWidth="1"/>
    <col min="6" max="6" width="14.42578125" customWidth="1"/>
    <col min="7" max="7" width="5.85546875" customWidth="1"/>
    <col min="8" max="8" width="6.5703125" customWidth="1"/>
    <col min="9" max="9" width="9.140625" hidden="1" customWidth="1"/>
    <col min="10" max="10" width="8.7109375" hidden="1" customWidth="1"/>
    <col min="11" max="17" width="0" hidden="1" customWidth="1"/>
  </cols>
  <sheetData>
    <row r="1" spans="1:8" x14ac:dyDescent="0.25">
      <c r="A1" s="27"/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437" t="s">
        <v>1</v>
      </c>
      <c r="B8" s="438"/>
      <c r="C8" s="438"/>
      <c r="D8" s="439" t="s">
        <v>2</v>
      </c>
      <c r="E8" s="438"/>
      <c r="F8" s="180" t="s">
        <v>3</v>
      </c>
      <c r="G8" s="538" t="s">
        <v>569</v>
      </c>
      <c r="H8" s="539"/>
    </row>
    <row r="9" spans="1:8" x14ac:dyDescent="0.25">
      <c r="A9" s="430" t="s">
        <v>1118</v>
      </c>
      <c r="B9" s="431" t="s">
        <v>1118</v>
      </c>
      <c r="C9" s="431" t="s">
        <v>1118</v>
      </c>
      <c r="D9" s="431" t="s">
        <v>68</v>
      </c>
      <c r="E9" s="431" t="s">
        <v>68</v>
      </c>
      <c r="F9" s="34">
        <f xml:space="preserve"> 'Price Index'!G11:G11</f>
        <v>0.2</v>
      </c>
      <c r="G9" s="540">
        <f>SUM('Price Index'!F71-'Price Index'!F71*'Price Index'!G11:H11)</f>
        <v>166268.976</v>
      </c>
      <c r="H9" s="541"/>
    </row>
    <row r="10" spans="1:8" x14ac:dyDescent="0.25">
      <c r="A10" s="430" t="s">
        <v>1119</v>
      </c>
      <c r="B10" s="431" t="s">
        <v>1119</v>
      </c>
      <c r="C10" s="431" t="s">
        <v>1119</v>
      </c>
      <c r="D10" s="431" t="s">
        <v>178</v>
      </c>
      <c r="E10" s="431" t="s">
        <v>178</v>
      </c>
      <c r="F10" s="34">
        <f xml:space="preserve"> 'Price Index'!G11:G11</f>
        <v>0.2</v>
      </c>
      <c r="G10" s="540">
        <f>SUM('Price Index'!F72-'Price Index'!F72*'Price Index'!G11)</f>
        <v>191811.06399999998</v>
      </c>
      <c r="H10" s="541"/>
    </row>
    <row r="11" spans="1:8" ht="15.75" thickBot="1" x14ac:dyDescent="0.3">
      <c r="A11" s="426" t="s">
        <v>1120</v>
      </c>
      <c r="B11" s="427" t="s">
        <v>1120</v>
      </c>
      <c r="C11" s="427" t="s">
        <v>1120</v>
      </c>
      <c r="D11" s="427" t="s">
        <v>1101</v>
      </c>
      <c r="E11" s="427" t="s">
        <v>1101</v>
      </c>
      <c r="F11" s="10">
        <f xml:space="preserve"> 'Price Index'!G11:G11</f>
        <v>0.2</v>
      </c>
      <c r="G11" s="428">
        <f>SUM('Price Index'!F73-'Price Index'!F73*'Price Index'!G11)</f>
        <v>194060.568</v>
      </c>
      <c r="H11" s="429"/>
    </row>
    <row r="12" spans="1:8" ht="15.75" thickBot="1" x14ac:dyDescent="0.3"/>
    <row r="13" spans="1:8" ht="15.75" x14ac:dyDescent="0.25">
      <c r="A13" s="420" t="s">
        <v>4</v>
      </c>
      <c r="B13" s="421"/>
      <c r="C13" s="421"/>
      <c r="D13" s="421"/>
      <c r="E13" s="8"/>
      <c r="F13" s="8"/>
      <c r="G13" s="8"/>
      <c r="H13" s="9"/>
    </row>
    <row r="14" spans="1:8" x14ac:dyDescent="0.25">
      <c r="A14" s="692" t="s">
        <v>1177</v>
      </c>
      <c r="B14" s="693"/>
      <c r="C14" s="693"/>
      <c r="D14" s="36"/>
      <c r="E14" s="646" t="s">
        <v>187</v>
      </c>
      <c r="F14" s="646"/>
      <c r="G14" s="646"/>
      <c r="H14" s="647"/>
    </row>
    <row r="15" spans="1:8" x14ac:dyDescent="0.25">
      <c r="A15" s="678" t="s">
        <v>99</v>
      </c>
      <c r="B15" s="679"/>
      <c r="C15" s="679"/>
      <c r="D15" s="38"/>
      <c r="E15" s="680" t="s">
        <v>172</v>
      </c>
      <c r="F15" s="680"/>
      <c r="G15" s="680"/>
      <c r="H15" s="681"/>
    </row>
    <row r="16" spans="1:8" x14ac:dyDescent="0.25">
      <c r="A16" s="678" t="s">
        <v>166</v>
      </c>
      <c r="B16" s="679"/>
      <c r="C16" s="679"/>
      <c r="D16" s="36"/>
      <c r="E16" s="680" t="s">
        <v>173</v>
      </c>
      <c r="F16" s="680"/>
      <c r="G16" s="680"/>
      <c r="H16" s="681"/>
    </row>
    <row r="17" spans="1:15" x14ac:dyDescent="0.25">
      <c r="A17" s="678" t="s">
        <v>167</v>
      </c>
      <c r="B17" s="679"/>
      <c r="C17" s="679"/>
      <c r="D17" s="39"/>
      <c r="E17" s="680" t="s">
        <v>202</v>
      </c>
      <c r="F17" s="680"/>
      <c r="G17" s="680"/>
      <c r="H17" s="681"/>
    </row>
    <row r="18" spans="1:15" x14ac:dyDescent="0.25">
      <c r="A18" s="678" t="s">
        <v>168</v>
      </c>
      <c r="B18" s="679"/>
      <c r="C18" s="679"/>
      <c r="D18" s="38"/>
      <c r="E18" s="680" t="s">
        <v>176</v>
      </c>
      <c r="F18" s="680"/>
      <c r="G18" s="680"/>
      <c r="H18" s="681"/>
    </row>
    <row r="19" spans="1:15" x14ac:dyDescent="0.25">
      <c r="A19" s="678" t="s">
        <v>169</v>
      </c>
      <c r="B19" s="679"/>
      <c r="C19" s="679"/>
      <c r="D19" s="39"/>
      <c r="E19" s="680" t="s">
        <v>177</v>
      </c>
      <c r="F19" s="680"/>
      <c r="G19" s="680"/>
      <c r="H19" s="681"/>
    </row>
    <row r="20" spans="1:15" ht="15.75" thickBot="1" x14ac:dyDescent="0.3">
      <c r="A20" s="648" t="s">
        <v>170</v>
      </c>
      <c r="B20" s="649"/>
      <c r="C20" s="649"/>
      <c r="D20" s="40"/>
      <c r="E20" s="650" t="s">
        <v>174</v>
      </c>
      <c r="F20" s="650"/>
      <c r="G20" s="650"/>
      <c r="H20" s="651"/>
    </row>
    <row r="21" spans="1:15" x14ac:dyDescent="0.25">
      <c r="A21" s="1"/>
      <c r="B21" s="1"/>
      <c r="C21" s="1"/>
      <c r="D21" s="1"/>
      <c r="E21" s="1"/>
      <c r="F21" s="6"/>
      <c r="G21" s="2"/>
      <c r="H21" s="2"/>
    </row>
    <row r="22" spans="1:15" ht="15.75" thickBot="1" x14ac:dyDescent="0.3">
      <c r="A22" s="401"/>
      <c r="B22" s="401"/>
      <c r="C22" s="401"/>
      <c r="D22" s="401"/>
      <c r="E22" s="401"/>
      <c r="F22" s="401"/>
      <c r="G22" s="401"/>
      <c r="H22" s="401"/>
    </row>
    <row r="23" spans="1:15" ht="15" customHeight="1" x14ac:dyDescent="0.25">
      <c r="A23" s="402" t="s">
        <v>34</v>
      </c>
      <c r="B23" s="403"/>
      <c r="C23" s="842" t="s">
        <v>63</v>
      </c>
      <c r="D23" s="408" t="s">
        <v>1</v>
      </c>
      <c r="E23" s="409"/>
      <c r="F23" s="403"/>
      <c r="G23" s="392" t="s">
        <v>569</v>
      </c>
      <c r="H23" s="393"/>
    </row>
    <row r="24" spans="1:15" ht="15.75" customHeight="1" thickBot="1" x14ac:dyDescent="0.3">
      <c r="A24" s="404"/>
      <c r="B24" s="405"/>
      <c r="C24" s="843"/>
      <c r="D24" s="410"/>
      <c r="E24" s="411"/>
      <c r="F24" s="405"/>
      <c r="G24" s="487"/>
      <c r="H24" s="488"/>
    </row>
    <row r="25" spans="1:15" ht="15" customHeight="1" x14ac:dyDescent="0.25">
      <c r="A25" s="629" t="s">
        <v>679</v>
      </c>
      <c r="B25" s="615" t="s">
        <v>679</v>
      </c>
      <c r="C25" s="91" t="s">
        <v>477</v>
      </c>
      <c r="D25" s="827" t="s">
        <v>680</v>
      </c>
      <c r="E25" s="828" t="s">
        <v>680</v>
      </c>
      <c r="F25" s="601" t="s">
        <v>680</v>
      </c>
      <c r="G25" s="844">
        <f>SUM(I25-I25*J25)</f>
        <v>-1440</v>
      </c>
      <c r="H25" s="845"/>
      <c r="I25" s="124">
        <v>-1800</v>
      </c>
      <c r="J25" s="24">
        <f xml:space="preserve"> F9</f>
        <v>0.2</v>
      </c>
      <c r="L25" s="236" t="s">
        <v>681</v>
      </c>
      <c r="M25" s="236">
        <v>700</v>
      </c>
      <c r="N25" s="236" t="s">
        <v>683</v>
      </c>
      <c r="O25" s="237">
        <v>-1013</v>
      </c>
    </row>
    <row r="26" spans="1:15" ht="15" customHeight="1" x14ac:dyDescent="0.25">
      <c r="A26" s="624" t="s">
        <v>681</v>
      </c>
      <c r="B26" s="452" t="s">
        <v>681</v>
      </c>
      <c r="C26" s="116">
        <v>700</v>
      </c>
      <c r="D26" s="452" t="s">
        <v>683</v>
      </c>
      <c r="E26" s="452" t="s">
        <v>683</v>
      </c>
      <c r="F26" s="452" t="s">
        <v>683</v>
      </c>
      <c r="G26" s="379">
        <f>SUM(I26-I26*J26)</f>
        <v>-810.4</v>
      </c>
      <c r="H26" s="456"/>
      <c r="I26" s="125">
        <f>VLOOKUP(C26,$M$25:$O$42,3,0)</f>
        <v>-1013</v>
      </c>
      <c r="J26" s="24">
        <f xml:space="preserve"> J25</f>
        <v>0.2</v>
      </c>
      <c r="L26" s="236"/>
      <c r="M26" s="236">
        <v>900</v>
      </c>
      <c r="N26" s="236" t="s">
        <v>733</v>
      </c>
      <c r="O26" s="237">
        <v>1785</v>
      </c>
    </row>
    <row r="27" spans="1:15" ht="15" customHeight="1" x14ac:dyDescent="0.25">
      <c r="A27" s="624" t="s">
        <v>681</v>
      </c>
      <c r="B27" s="452" t="s">
        <v>681</v>
      </c>
      <c r="C27" s="116">
        <v>900</v>
      </c>
      <c r="D27" s="452" t="s">
        <v>733</v>
      </c>
      <c r="E27" s="452" t="s">
        <v>733</v>
      </c>
      <c r="F27" s="452" t="s">
        <v>733</v>
      </c>
      <c r="G27" s="379">
        <f t="shared" ref="G27:G45" si="0">SUM(I27-I27*J27)</f>
        <v>1428</v>
      </c>
      <c r="H27" s="456"/>
      <c r="I27" s="125">
        <f t="shared" ref="I27:I45" si="1">VLOOKUP(C27,$M$25:$O$42,3,0)</f>
        <v>1785</v>
      </c>
      <c r="J27" s="24">
        <f t="shared" ref="J27:J45" si="2" xml:space="preserve"> J26</f>
        <v>0.2</v>
      </c>
      <c r="L27" s="236" t="s">
        <v>684</v>
      </c>
      <c r="M27" s="236" t="s">
        <v>134</v>
      </c>
      <c r="N27" s="236" t="s">
        <v>135</v>
      </c>
      <c r="O27" s="259">
        <v>2815.2</v>
      </c>
    </row>
    <row r="28" spans="1:15" ht="15" customHeight="1" x14ac:dyDescent="0.25">
      <c r="A28" s="624" t="s">
        <v>734</v>
      </c>
      <c r="B28" s="452" t="s">
        <v>734</v>
      </c>
      <c r="C28" s="116" t="s">
        <v>203</v>
      </c>
      <c r="D28" s="452" t="s">
        <v>735</v>
      </c>
      <c r="E28" s="452" t="s">
        <v>735</v>
      </c>
      <c r="F28" s="452" t="s">
        <v>735</v>
      </c>
      <c r="G28" s="379" t="e">
        <f t="shared" si="0"/>
        <v>#N/A</v>
      </c>
      <c r="H28" s="456"/>
      <c r="I28" s="125" t="e">
        <f t="shared" si="1"/>
        <v>#N/A</v>
      </c>
      <c r="J28" s="24">
        <f t="shared" si="2"/>
        <v>0.2</v>
      </c>
      <c r="L28" s="236" t="s">
        <v>685</v>
      </c>
      <c r="M28" s="236" t="s">
        <v>132</v>
      </c>
      <c r="N28" s="236" t="s">
        <v>133</v>
      </c>
      <c r="O28" s="237">
        <v>6120</v>
      </c>
    </row>
    <row r="29" spans="1:15" ht="15" customHeight="1" x14ac:dyDescent="0.25">
      <c r="A29" s="624" t="s">
        <v>684</v>
      </c>
      <c r="B29" s="452" t="s">
        <v>684</v>
      </c>
      <c r="C29" s="116" t="s">
        <v>134</v>
      </c>
      <c r="D29" s="452" t="s">
        <v>135</v>
      </c>
      <c r="E29" s="452" t="s">
        <v>135</v>
      </c>
      <c r="F29" s="452" t="s">
        <v>135</v>
      </c>
      <c r="G29" s="379">
        <f t="shared" si="0"/>
        <v>2252.16</v>
      </c>
      <c r="H29" s="456"/>
      <c r="I29" s="125">
        <f t="shared" si="1"/>
        <v>2815.2</v>
      </c>
      <c r="J29" s="24">
        <f t="shared" si="2"/>
        <v>0.2</v>
      </c>
      <c r="L29" s="236" t="s">
        <v>686</v>
      </c>
      <c r="M29" s="236" t="s">
        <v>131</v>
      </c>
      <c r="N29" s="236" t="s">
        <v>687</v>
      </c>
      <c r="O29" s="237">
        <v>6120</v>
      </c>
    </row>
    <row r="30" spans="1:15" ht="15" customHeight="1" x14ac:dyDescent="0.25">
      <c r="A30" s="624" t="s">
        <v>685</v>
      </c>
      <c r="B30" s="452" t="s">
        <v>685</v>
      </c>
      <c r="C30" s="116" t="s">
        <v>132</v>
      </c>
      <c r="D30" s="452" t="s">
        <v>133</v>
      </c>
      <c r="E30" s="452" t="s">
        <v>133</v>
      </c>
      <c r="F30" s="452" t="s">
        <v>133</v>
      </c>
      <c r="G30" s="379">
        <f t="shared" si="0"/>
        <v>4896</v>
      </c>
      <c r="H30" s="456"/>
      <c r="I30" s="125">
        <f t="shared" si="1"/>
        <v>6120</v>
      </c>
      <c r="J30" s="24">
        <f t="shared" si="2"/>
        <v>0.2</v>
      </c>
      <c r="L30" s="236" t="s">
        <v>137</v>
      </c>
      <c r="M30" s="236" t="s">
        <v>138</v>
      </c>
      <c r="N30" s="236" t="s">
        <v>137</v>
      </c>
      <c r="O30" s="236">
        <v>734.4</v>
      </c>
    </row>
    <row r="31" spans="1:15" ht="15" customHeight="1" x14ac:dyDescent="0.25">
      <c r="A31" s="833" t="s">
        <v>686</v>
      </c>
      <c r="B31" s="834" t="s">
        <v>686</v>
      </c>
      <c r="C31" s="90" t="s">
        <v>131</v>
      </c>
      <c r="D31" s="834" t="s">
        <v>687</v>
      </c>
      <c r="E31" s="834" t="s">
        <v>687</v>
      </c>
      <c r="F31" s="834" t="s">
        <v>687</v>
      </c>
      <c r="G31" s="379">
        <f t="shared" si="0"/>
        <v>4896</v>
      </c>
      <c r="H31" s="456"/>
      <c r="I31" s="125">
        <f t="shared" si="1"/>
        <v>6120</v>
      </c>
      <c r="J31" s="24">
        <f t="shared" si="2"/>
        <v>0.2</v>
      </c>
      <c r="L31" s="236" t="s">
        <v>361</v>
      </c>
      <c r="M31" s="236" t="s">
        <v>139</v>
      </c>
      <c r="N31" s="236" t="s">
        <v>140</v>
      </c>
      <c r="O31" s="236">
        <v>272.33999999999997</v>
      </c>
    </row>
    <row r="32" spans="1:15" ht="15" customHeight="1" x14ac:dyDescent="0.25">
      <c r="A32" s="833" t="s">
        <v>137</v>
      </c>
      <c r="B32" s="834" t="s">
        <v>137</v>
      </c>
      <c r="C32" s="90" t="s">
        <v>138</v>
      </c>
      <c r="D32" s="834" t="s">
        <v>137</v>
      </c>
      <c r="E32" s="834" t="s">
        <v>137</v>
      </c>
      <c r="F32" s="834" t="s">
        <v>137</v>
      </c>
      <c r="G32" s="379">
        <f t="shared" si="0"/>
        <v>587.52</v>
      </c>
      <c r="H32" s="456"/>
      <c r="I32" s="125">
        <f t="shared" si="1"/>
        <v>734.4</v>
      </c>
      <c r="J32" s="24">
        <f t="shared" si="2"/>
        <v>0.2</v>
      </c>
      <c r="L32" s="236" t="s">
        <v>555</v>
      </c>
      <c r="M32" s="236" t="s">
        <v>509</v>
      </c>
      <c r="N32" s="236" t="s">
        <v>736</v>
      </c>
      <c r="O32" s="236">
        <v>843.54</v>
      </c>
    </row>
    <row r="33" spans="1:15" ht="60" x14ac:dyDescent="0.25">
      <c r="A33" s="833" t="s">
        <v>361</v>
      </c>
      <c r="B33" s="834" t="s">
        <v>361</v>
      </c>
      <c r="C33" s="90" t="s">
        <v>139</v>
      </c>
      <c r="D33" s="834" t="s">
        <v>140</v>
      </c>
      <c r="E33" s="834" t="s">
        <v>140</v>
      </c>
      <c r="F33" s="834" t="s">
        <v>140</v>
      </c>
      <c r="G33" s="379">
        <f t="shared" si="0"/>
        <v>217.87199999999999</v>
      </c>
      <c r="H33" s="456"/>
      <c r="I33" s="125">
        <f t="shared" si="1"/>
        <v>272.33999999999997</v>
      </c>
      <c r="J33" s="24">
        <f t="shared" si="2"/>
        <v>0.2</v>
      </c>
      <c r="L33" s="236" t="s">
        <v>689</v>
      </c>
      <c r="M33" s="236" t="s">
        <v>141</v>
      </c>
      <c r="N33" s="236" t="s">
        <v>142</v>
      </c>
      <c r="O33" s="237">
        <v>2652</v>
      </c>
    </row>
    <row r="34" spans="1:15" ht="15" hidden="1" customHeight="1" x14ac:dyDescent="0.25">
      <c r="A34" s="833" t="s">
        <v>555</v>
      </c>
      <c r="B34" s="834" t="s">
        <v>555</v>
      </c>
      <c r="C34" s="90" t="s">
        <v>509</v>
      </c>
      <c r="D34" s="834" t="s">
        <v>736</v>
      </c>
      <c r="E34" s="834" t="s">
        <v>736</v>
      </c>
      <c r="F34" s="834" t="s">
        <v>736</v>
      </c>
      <c r="G34" s="379">
        <f t="shared" si="0"/>
        <v>674.83199999999999</v>
      </c>
      <c r="H34" s="456"/>
      <c r="I34" s="125">
        <f t="shared" si="1"/>
        <v>843.54</v>
      </c>
      <c r="J34" s="24">
        <f t="shared" si="2"/>
        <v>0.2</v>
      </c>
      <c r="L34" s="236" t="s">
        <v>688</v>
      </c>
      <c r="M34" s="236" t="s">
        <v>8</v>
      </c>
      <c r="N34" s="236" t="s">
        <v>143</v>
      </c>
      <c r="O34" s="259">
        <v>1142.4000000000001</v>
      </c>
    </row>
    <row r="35" spans="1:15" ht="75" x14ac:dyDescent="0.25">
      <c r="A35" s="833" t="s">
        <v>689</v>
      </c>
      <c r="B35" s="834" t="s">
        <v>689</v>
      </c>
      <c r="C35" s="90" t="s">
        <v>141</v>
      </c>
      <c r="D35" s="834" t="s">
        <v>142</v>
      </c>
      <c r="E35" s="834" t="s">
        <v>142</v>
      </c>
      <c r="F35" s="834" t="s">
        <v>142</v>
      </c>
      <c r="G35" s="379">
        <f t="shared" si="0"/>
        <v>2121.6</v>
      </c>
      <c r="H35" s="456"/>
      <c r="I35" s="125">
        <f t="shared" si="1"/>
        <v>2652</v>
      </c>
      <c r="J35" s="24">
        <f t="shared" si="2"/>
        <v>0.2</v>
      </c>
      <c r="L35" s="236" t="s">
        <v>690</v>
      </c>
      <c r="M35" s="236" t="s">
        <v>144</v>
      </c>
      <c r="N35" s="236" t="s">
        <v>145</v>
      </c>
      <c r="O35" s="236">
        <v>693.6</v>
      </c>
    </row>
    <row r="36" spans="1:15" ht="75" x14ac:dyDescent="0.25">
      <c r="A36" s="833" t="s">
        <v>688</v>
      </c>
      <c r="B36" s="834" t="s">
        <v>688</v>
      </c>
      <c r="C36" s="90" t="s">
        <v>8</v>
      </c>
      <c r="D36" s="834" t="s">
        <v>143</v>
      </c>
      <c r="E36" s="834" t="s">
        <v>143</v>
      </c>
      <c r="F36" s="834" t="s">
        <v>143</v>
      </c>
      <c r="G36" s="379">
        <f t="shared" si="0"/>
        <v>913.92000000000007</v>
      </c>
      <c r="H36" s="456"/>
      <c r="I36" s="125">
        <f t="shared" si="1"/>
        <v>1142.4000000000001</v>
      </c>
      <c r="J36" s="24">
        <f t="shared" si="2"/>
        <v>0.2</v>
      </c>
      <c r="L36" s="236"/>
      <c r="M36" s="236" t="s">
        <v>146</v>
      </c>
      <c r="N36" s="236" t="s">
        <v>147</v>
      </c>
      <c r="O36" s="259">
        <v>1387.2</v>
      </c>
    </row>
    <row r="37" spans="1:15" ht="30" x14ac:dyDescent="0.25">
      <c r="A37" s="833" t="s">
        <v>690</v>
      </c>
      <c r="B37" s="834" t="s">
        <v>690</v>
      </c>
      <c r="C37" s="90" t="s">
        <v>144</v>
      </c>
      <c r="D37" s="834" t="s">
        <v>145</v>
      </c>
      <c r="E37" s="834" t="s">
        <v>145</v>
      </c>
      <c r="F37" s="834" t="s">
        <v>145</v>
      </c>
      <c r="G37" s="379">
        <f t="shared" si="0"/>
        <v>554.88</v>
      </c>
      <c r="H37" s="456"/>
      <c r="I37" s="125">
        <f t="shared" si="1"/>
        <v>693.6</v>
      </c>
      <c r="J37" s="24">
        <f t="shared" si="2"/>
        <v>0.2</v>
      </c>
      <c r="L37" s="236" t="s">
        <v>148</v>
      </c>
      <c r="M37" s="236" t="s">
        <v>149</v>
      </c>
      <c r="N37" s="236" t="s">
        <v>148</v>
      </c>
      <c r="O37" s="236">
        <v>244.8</v>
      </c>
    </row>
    <row r="38" spans="1:15" ht="45" x14ac:dyDescent="0.25">
      <c r="A38" s="833" t="s">
        <v>690</v>
      </c>
      <c r="B38" s="834" t="s">
        <v>690</v>
      </c>
      <c r="C38" s="90" t="s">
        <v>146</v>
      </c>
      <c r="D38" s="834" t="s">
        <v>147</v>
      </c>
      <c r="E38" s="834" t="s">
        <v>147</v>
      </c>
      <c r="F38" s="834" t="s">
        <v>147</v>
      </c>
      <c r="G38" s="379">
        <f t="shared" si="0"/>
        <v>1109.76</v>
      </c>
      <c r="H38" s="456"/>
      <c r="I38" s="125">
        <f t="shared" si="1"/>
        <v>1387.2</v>
      </c>
      <c r="J38" s="24">
        <f t="shared" si="2"/>
        <v>0.2</v>
      </c>
      <c r="L38" s="236" t="s">
        <v>26</v>
      </c>
      <c r="M38" s="236" t="s">
        <v>27</v>
      </c>
      <c r="N38" s="236" t="s">
        <v>26</v>
      </c>
      <c r="O38" s="236">
        <v>448.8</v>
      </c>
    </row>
    <row r="39" spans="1:15" ht="60" x14ac:dyDescent="0.25">
      <c r="A39" s="833" t="s">
        <v>148</v>
      </c>
      <c r="B39" s="834" t="s">
        <v>148</v>
      </c>
      <c r="C39" s="90" t="s">
        <v>149</v>
      </c>
      <c r="D39" s="834" t="s">
        <v>148</v>
      </c>
      <c r="E39" s="834" t="s">
        <v>148</v>
      </c>
      <c r="F39" s="834" t="s">
        <v>148</v>
      </c>
      <c r="G39" s="379">
        <f t="shared" si="0"/>
        <v>195.84</v>
      </c>
      <c r="H39" s="456"/>
      <c r="I39" s="125">
        <f t="shared" si="1"/>
        <v>244.8</v>
      </c>
      <c r="J39" s="24">
        <f t="shared" si="2"/>
        <v>0.2</v>
      </c>
      <c r="L39" s="236" t="s">
        <v>556</v>
      </c>
      <c r="M39" s="236" t="s">
        <v>32</v>
      </c>
      <c r="N39" s="236" t="s">
        <v>150</v>
      </c>
      <c r="O39" s="236">
        <v>693.6</v>
      </c>
    </row>
    <row r="40" spans="1:15" ht="45" x14ac:dyDescent="0.25">
      <c r="A40" s="833" t="s">
        <v>26</v>
      </c>
      <c r="B40" s="834" t="s">
        <v>26</v>
      </c>
      <c r="C40" s="90" t="s">
        <v>27</v>
      </c>
      <c r="D40" s="834" t="s">
        <v>26</v>
      </c>
      <c r="E40" s="834" t="s">
        <v>26</v>
      </c>
      <c r="F40" s="834" t="s">
        <v>26</v>
      </c>
      <c r="G40" s="379">
        <f t="shared" si="0"/>
        <v>359.04</v>
      </c>
      <c r="H40" s="456"/>
      <c r="I40" s="125">
        <f t="shared" si="1"/>
        <v>448.8</v>
      </c>
      <c r="J40" s="24">
        <f t="shared" si="2"/>
        <v>0.2</v>
      </c>
      <c r="L40" s="236" t="s">
        <v>592</v>
      </c>
      <c r="M40" s="236">
        <v>110</v>
      </c>
      <c r="N40" s="236" t="s">
        <v>737</v>
      </c>
      <c r="O40" s="236">
        <v>188.7</v>
      </c>
    </row>
    <row r="41" spans="1:15" ht="45" x14ac:dyDescent="0.25">
      <c r="A41" s="833" t="s">
        <v>556</v>
      </c>
      <c r="B41" s="834" t="s">
        <v>556</v>
      </c>
      <c r="C41" s="90" t="s">
        <v>32</v>
      </c>
      <c r="D41" s="834" t="s">
        <v>150</v>
      </c>
      <c r="E41" s="834" t="s">
        <v>150</v>
      </c>
      <c r="F41" s="834" t="s">
        <v>150</v>
      </c>
      <c r="G41" s="379">
        <f t="shared" si="0"/>
        <v>554.88</v>
      </c>
      <c r="H41" s="456"/>
      <c r="I41" s="125">
        <f t="shared" si="1"/>
        <v>693.6</v>
      </c>
      <c r="J41" s="24">
        <f t="shared" si="2"/>
        <v>0.2</v>
      </c>
      <c r="L41" s="236" t="s">
        <v>153</v>
      </c>
      <c r="M41" s="236" t="s">
        <v>154</v>
      </c>
      <c r="N41" s="236" t="s">
        <v>153</v>
      </c>
      <c r="O41" s="237">
        <v>3570</v>
      </c>
    </row>
    <row r="42" spans="1:15" ht="45" x14ac:dyDescent="0.25">
      <c r="A42" s="833" t="s">
        <v>592</v>
      </c>
      <c r="B42" s="834" t="s">
        <v>592</v>
      </c>
      <c r="C42" s="90">
        <v>110</v>
      </c>
      <c r="D42" s="834" t="s">
        <v>737</v>
      </c>
      <c r="E42" s="834" t="s">
        <v>737</v>
      </c>
      <c r="F42" s="834" t="s">
        <v>737</v>
      </c>
      <c r="G42" s="379">
        <f t="shared" si="0"/>
        <v>150.95999999999998</v>
      </c>
      <c r="H42" s="456"/>
      <c r="I42" s="125">
        <f t="shared" si="1"/>
        <v>188.7</v>
      </c>
      <c r="J42" s="24">
        <f t="shared" si="2"/>
        <v>0.2</v>
      </c>
      <c r="L42" s="236" t="s">
        <v>22</v>
      </c>
      <c r="M42" s="236" t="s">
        <v>23</v>
      </c>
      <c r="N42" s="236" t="s">
        <v>22</v>
      </c>
      <c r="O42" s="236">
        <v>390.66</v>
      </c>
    </row>
    <row r="43" spans="1:15" x14ac:dyDescent="0.25">
      <c r="A43" s="833" t="s">
        <v>152</v>
      </c>
      <c r="B43" s="834"/>
      <c r="C43" s="90" t="s">
        <v>151</v>
      </c>
      <c r="D43" s="834" t="s">
        <v>152</v>
      </c>
      <c r="E43" s="834" t="s">
        <v>152</v>
      </c>
      <c r="F43" s="834" t="s">
        <v>152</v>
      </c>
      <c r="G43" s="379" t="e">
        <f t="shared" si="0"/>
        <v>#N/A</v>
      </c>
      <c r="H43" s="456"/>
      <c r="I43" s="125" t="e">
        <f t="shared" si="1"/>
        <v>#N/A</v>
      </c>
      <c r="J43" s="24">
        <f t="shared" si="2"/>
        <v>0.2</v>
      </c>
    </row>
    <row r="44" spans="1:15" x14ac:dyDescent="0.25">
      <c r="A44" s="833" t="s">
        <v>153</v>
      </c>
      <c r="B44" s="834" t="s">
        <v>153</v>
      </c>
      <c r="C44" s="90" t="s">
        <v>154</v>
      </c>
      <c r="D44" s="834" t="s">
        <v>153</v>
      </c>
      <c r="E44" s="834" t="s">
        <v>153</v>
      </c>
      <c r="F44" s="834" t="s">
        <v>153</v>
      </c>
      <c r="G44" s="379">
        <f t="shared" si="0"/>
        <v>2856</v>
      </c>
      <c r="H44" s="456"/>
      <c r="I44" s="125">
        <f t="shared" si="1"/>
        <v>3570</v>
      </c>
      <c r="J44" s="24">
        <f t="shared" si="2"/>
        <v>0.2</v>
      </c>
    </row>
    <row r="45" spans="1:15" ht="15.75" thickBot="1" x14ac:dyDescent="0.3">
      <c r="A45" s="846" t="s">
        <v>22</v>
      </c>
      <c r="B45" s="847" t="s">
        <v>22</v>
      </c>
      <c r="C45" s="92" t="s">
        <v>23</v>
      </c>
      <c r="D45" s="847" t="s">
        <v>22</v>
      </c>
      <c r="E45" s="847" t="s">
        <v>22</v>
      </c>
      <c r="F45" s="847" t="s">
        <v>22</v>
      </c>
      <c r="G45" s="553">
        <f t="shared" si="0"/>
        <v>312.52800000000002</v>
      </c>
      <c r="H45" s="554"/>
      <c r="I45" s="125">
        <f t="shared" si="1"/>
        <v>390.66</v>
      </c>
      <c r="J45" s="24">
        <f t="shared" si="2"/>
        <v>0.2</v>
      </c>
    </row>
    <row r="50" spans="1:15" ht="15.75" thickBot="1" x14ac:dyDescent="0.3"/>
    <row r="51" spans="1:15" x14ac:dyDescent="0.25">
      <c r="A51" s="380" t="s">
        <v>56</v>
      </c>
      <c r="B51" s="381"/>
      <c r="C51" s="384" t="s">
        <v>63</v>
      </c>
      <c r="D51" s="386" t="s">
        <v>1</v>
      </c>
      <c r="E51" s="387"/>
      <c r="F51" s="388"/>
      <c r="G51" s="392" t="s">
        <v>569</v>
      </c>
      <c r="H51" s="393"/>
    </row>
    <row r="52" spans="1:15" ht="15.75" thickBot="1" x14ac:dyDescent="0.3">
      <c r="A52" s="382"/>
      <c r="B52" s="383"/>
      <c r="C52" s="385"/>
      <c r="D52" s="389"/>
      <c r="E52" s="390"/>
      <c r="F52" s="391"/>
      <c r="G52" s="487"/>
      <c r="H52" s="488"/>
    </row>
    <row r="53" spans="1:15" ht="28.7" customHeight="1" thickBot="1" x14ac:dyDescent="0.3">
      <c r="A53" s="629" t="s">
        <v>51</v>
      </c>
      <c r="B53" s="615" t="s">
        <v>51</v>
      </c>
      <c r="C53" s="258" t="s">
        <v>156</v>
      </c>
      <c r="D53" s="615" t="s">
        <v>51</v>
      </c>
      <c r="E53" s="615" t="s">
        <v>51</v>
      </c>
      <c r="F53" s="615" t="s">
        <v>51</v>
      </c>
      <c r="G53" s="498">
        <f>SUM(I53-I53*J53)</f>
        <v>106.60799999999999</v>
      </c>
      <c r="H53" s="499"/>
      <c r="I53" s="132">
        <f>VLOOKUP(C53,$L$53:$O$141,4,0)</f>
        <v>133.26</v>
      </c>
      <c r="J53" s="24">
        <f xml:space="preserve"> F9</f>
        <v>0.2</v>
      </c>
      <c r="L53" s="236" t="s">
        <v>156</v>
      </c>
      <c r="M53" s="236" t="s">
        <v>51</v>
      </c>
      <c r="N53" s="236">
        <v>1.7</v>
      </c>
      <c r="O53" s="236">
        <v>133.26</v>
      </c>
    </row>
    <row r="54" spans="1:15" ht="28.7" customHeight="1" thickBot="1" x14ac:dyDescent="0.3">
      <c r="A54" s="624" t="s">
        <v>835</v>
      </c>
      <c r="B54" s="452" t="s">
        <v>835</v>
      </c>
      <c r="C54" s="67">
        <v>19405992</v>
      </c>
      <c r="D54" s="452" t="s">
        <v>835</v>
      </c>
      <c r="E54" s="452" t="s">
        <v>835</v>
      </c>
      <c r="F54" s="452" t="s">
        <v>835</v>
      </c>
      <c r="G54" s="378">
        <f>SUM(I54-I54*J54)</f>
        <v>14221.6</v>
      </c>
      <c r="H54" s="492"/>
      <c r="I54" s="132">
        <f t="shared" ref="I54:I97" si="3">VLOOKUP(C54,$L$53:$O$141,4,0)</f>
        <v>17777</v>
      </c>
      <c r="J54" s="24">
        <f xml:space="preserve"> J53</f>
        <v>0.2</v>
      </c>
      <c r="L54" s="236">
        <v>19405992</v>
      </c>
      <c r="M54" s="236" t="s">
        <v>835</v>
      </c>
      <c r="N54" s="259">
        <v>2200</v>
      </c>
      <c r="O54" s="259">
        <v>17777</v>
      </c>
    </row>
    <row r="55" spans="1:15" ht="28.7" customHeight="1" thickBot="1" x14ac:dyDescent="0.3">
      <c r="A55" s="624" t="s">
        <v>836</v>
      </c>
      <c r="B55" s="452" t="s">
        <v>836</v>
      </c>
      <c r="C55" s="67">
        <v>19406131</v>
      </c>
      <c r="D55" s="452" t="s">
        <v>836</v>
      </c>
      <c r="E55" s="452" t="s">
        <v>836</v>
      </c>
      <c r="F55" s="452" t="s">
        <v>836</v>
      </c>
      <c r="G55" s="378">
        <f t="shared" ref="G55:G97" si="4">SUM(I55-I55*J55)</f>
        <v>9760</v>
      </c>
      <c r="H55" s="492"/>
      <c r="I55" s="132">
        <f t="shared" si="3"/>
        <v>12200</v>
      </c>
      <c r="J55" s="24">
        <f xml:space="preserve"> J54</f>
        <v>0.2</v>
      </c>
      <c r="L55" s="236">
        <v>19406131</v>
      </c>
      <c r="M55" s="236" t="s">
        <v>2076</v>
      </c>
      <c r="N55" s="259">
        <v>1813</v>
      </c>
      <c r="O55" s="259">
        <v>12200</v>
      </c>
    </row>
    <row r="56" spans="1:15" ht="28.7" customHeight="1" thickBot="1" x14ac:dyDescent="0.3">
      <c r="A56" s="624" t="s">
        <v>311</v>
      </c>
      <c r="B56" s="452" t="s">
        <v>311</v>
      </c>
      <c r="C56" s="67">
        <v>19406446</v>
      </c>
      <c r="D56" s="452" t="s">
        <v>311</v>
      </c>
      <c r="E56" s="452" t="s">
        <v>311</v>
      </c>
      <c r="F56" s="452" t="s">
        <v>311</v>
      </c>
      <c r="G56" s="378">
        <f t="shared" si="4"/>
        <v>41664</v>
      </c>
      <c r="H56" s="492"/>
      <c r="I56" s="132">
        <f t="shared" si="3"/>
        <v>52080</v>
      </c>
      <c r="J56" s="24">
        <f t="shared" ref="J56:J97" si="5" xml:space="preserve"> J55</f>
        <v>0.2</v>
      </c>
      <c r="L56" s="236">
        <v>19406446</v>
      </c>
      <c r="M56" s="236" t="s">
        <v>1968</v>
      </c>
      <c r="N56" s="259">
        <v>3968</v>
      </c>
      <c r="O56" s="259">
        <v>52080</v>
      </c>
    </row>
    <row r="57" spans="1:15" ht="28.7" customHeight="1" thickBot="1" x14ac:dyDescent="0.3">
      <c r="A57" s="624" t="s">
        <v>790</v>
      </c>
      <c r="B57" s="452" t="s">
        <v>790</v>
      </c>
      <c r="C57" s="73">
        <v>86701778</v>
      </c>
      <c r="D57" s="452" t="s">
        <v>790</v>
      </c>
      <c r="E57" s="452" t="s">
        <v>790</v>
      </c>
      <c r="F57" s="452" t="s">
        <v>790</v>
      </c>
      <c r="G57" s="378">
        <f t="shared" si="4"/>
        <v>35124.800000000003</v>
      </c>
      <c r="H57" s="492"/>
      <c r="I57" s="132">
        <f t="shared" si="3"/>
        <v>43906</v>
      </c>
      <c r="J57" s="24">
        <f t="shared" si="5"/>
        <v>0.2</v>
      </c>
      <c r="L57" s="236">
        <v>7238240</v>
      </c>
      <c r="M57" s="236" t="s">
        <v>2077</v>
      </c>
      <c r="N57" s="236">
        <v>440</v>
      </c>
      <c r="O57" s="259">
        <v>3896.4</v>
      </c>
    </row>
    <row r="58" spans="1:15" ht="28.7" customHeight="1" thickBot="1" x14ac:dyDescent="0.3">
      <c r="A58" s="624" t="s">
        <v>309</v>
      </c>
      <c r="B58" s="452" t="s">
        <v>309</v>
      </c>
      <c r="C58" s="67" t="s">
        <v>204</v>
      </c>
      <c r="D58" s="452" t="s">
        <v>309</v>
      </c>
      <c r="E58" s="452" t="s">
        <v>309</v>
      </c>
      <c r="F58" s="452" t="s">
        <v>309</v>
      </c>
      <c r="G58" s="378" t="e">
        <f t="shared" si="4"/>
        <v>#N/A</v>
      </c>
      <c r="H58" s="492"/>
      <c r="I58" s="132" t="e">
        <f t="shared" si="3"/>
        <v>#N/A</v>
      </c>
      <c r="J58" s="24">
        <f t="shared" si="5"/>
        <v>0.2</v>
      </c>
      <c r="L58" s="236">
        <v>7274340</v>
      </c>
      <c r="M58" s="236" t="s">
        <v>2078</v>
      </c>
      <c r="N58" s="236">
        <v>435</v>
      </c>
      <c r="O58" s="259">
        <v>2395.98</v>
      </c>
    </row>
    <row r="59" spans="1:15" ht="28.7" customHeight="1" thickBot="1" x14ac:dyDescent="0.3">
      <c r="A59" s="624" t="s">
        <v>791</v>
      </c>
      <c r="B59" s="452" t="s">
        <v>791</v>
      </c>
      <c r="C59" s="67" t="s">
        <v>205</v>
      </c>
      <c r="D59" s="452" t="s">
        <v>791</v>
      </c>
      <c r="E59" s="452" t="s">
        <v>791</v>
      </c>
      <c r="F59" s="452" t="s">
        <v>791</v>
      </c>
      <c r="G59" s="378" t="e">
        <f t="shared" si="4"/>
        <v>#N/A</v>
      </c>
      <c r="H59" s="492"/>
      <c r="I59" s="132" t="e">
        <f t="shared" si="3"/>
        <v>#N/A</v>
      </c>
      <c r="J59" s="24">
        <f t="shared" si="5"/>
        <v>0.2</v>
      </c>
      <c r="L59" s="236">
        <v>86701778</v>
      </c>
      <c r="M59" s="236" t="s">
        <v>1970</v>
      </c>
      <c r="N59" s="259">
        <v>3572</v>
      </c>
      <c r="O59" s="259">
        <v>43906</v>
      </c>
    </row>
    <row r="60" spans="1:15" ht="28.7" customHeight="1" thickBot="1" x14ac:dyDescent="0.3">
      <c r="A60" s="624" t="s">
        <v>792</v>
      </c>
      <c r="B60" s="452" t="s">
        <v>792</v>
      </c>
      <c r="C60" s="67" t="s">
        <v>206</v>
      </c>
      <c r="D60" s="452" t="s">
        <v>792</v>
      </c>
      <c r="E60" s="452" t="s">
        <v>792</v>
      </c>
      <c r="F60" s="452" t="s">
        <v>792</v>
      </c>
      <c r="G60" s="378" t="e">
        <f t="shared" si="4"/>
        <v>#N/A</v>
      </c>
      <c r="H60" s="492"/>
      <c r="I60" s="132" t="e">
        <f t="shared" si="3"/>
        <v>#N/A</v>
      </c>
      <c r="J60" s="24">
        <f t="shared" si="5"/>
        <v>0.2</v>
      </c>
      <c r="L60" s="236" t="s">
        <v>2079</v>
      </c>
      <c r="M60" s="236" t="s">
        <v>2080</v>
      </c>
      <c r="N60" s="259">
        <v>2050</v>
      </c>
      <c r="O60" s="259">
        <v>12661.95</v>
      </c>
    </row>
    <row r="61" spans="1:15" ht="28.7" customHeight="1" thickBot="1" x14ac:dyDescent="0.3">
      <c r="A61" s="624" t="s">
        <v>793</v>
      </c>
      <c r="B61" s="452" t="s">
        <v>793</v>
      </c>
      <c r="C61" s="67" t="s">
        <v>213</v>
      </c>
      <c r="D61" s="452" t="s">
        <v>793</v>
      </c>
      <c r="E61" s="452" t="s">
        <v>793</v>
      </c>
      <c r="F61" s="452" t="s">
        <v>793</v>
      </c>
      <c r="G61" s="378" t="e">
        <f t="shared" si="4"/>
        <v>#N/A</v>
      </c>
      <c r="H61" s="492"/>
      <c r="I61" s="132" t="e">
        <f t="shared" si="3"/>
        <v>#N/A</v>
      </c>
      <c r="J61" s="24">
        <f t="shared" si="5"/>
        <v>0.2</v>
      </c>
      <c r="L61" s="236" t="s">
        <v>2081</v>
      </c>
      <c r="M61" s="236" t="s">
        <v>1206</v>
      </c>
      <c r="N61" s="236">
        <v>0</v>
      </c>
      <c r="O61" s="259">
        <v>3414.29</v>
      </c>
    </row>
    <row r="62" spans="1:15" ht="28.7" customHeight="1" thickBot="1" x14ac:dyDescent="0.3">
      <c r="A62" s="624" t="s">
        <v>794</v>
      </c>
      <c r="B62" s="452" t="s">
        <v>794</v>
      </c>
      <c r="C62" s="67" t="s">
        <v>207</v>
      </c>
      <c r="D62" s="452" t="s">
        <v>794</v>
      </c>
      <c r="E62" s="452" t="s">
        <v>794</v>
      </c>
      <c r="F62" s="452" t="s">
        <v>794</v>
      </c>
      <c r="G62" s="378" t="e">
        <f t="shared" si="4"/>
        <v>#N/A</v>
      </c>
      <c r="H62" s="492"/>
      <c r="I62" s="132" t="e">
        <f t="shared" si="3"/>
        <v>#N/A</v>
      </c>
      <c r="J62" s="24">
        <f t="shared" si="5"/>
        <v>0.2</v>
      </c>
      <c r="L62" s="236" t="s">
        <v>2082</v>
      </c>
      <c r="M62" s="236" t="s">
        <v>1208</v>
      </c>
      <c r="N62" s="236">
        <v>0</v>
      </c>
      <c r="O62" s="259">
        <v>3445.61</v>
      </c>
    </row>
    <row r="63" spans="1:15" ht="28.7" customHeight="1" thickBot="1" x14ac:dyDescent="0.3">
      <c r="A63" s="624" t="s">
        <v>797</v>
      </c>
      <c r="B63" s="452" t="s">
        <v>797</v>
      </c>
      <c r="C63" s="67" t="s">
        <v>510</v>
      </c>
      <c r="D63" s="452" t="s">
        <v>797</v>
      </c>
      <c r="E63" s="452" t="s">
        <v>797</v>
      </c>
      <c r="F63" s="452" t="s">
        <v>797</v>
      </c>
      <c r="G63" s="378">
        <f t="shared" si="4"/>
        <v>5559.7759999999998</v>
      </c>
      <c r="H63" s="492"/>
      <c r="I63" s="132">
        <f t="shared" si="3"/>
        <v>6949.72</v>
      </c>
      <c r="J63" s="24">
        <f t="shared" si="5"/>
        <v>0.2</v>
      </c>
      <c r="L63" s="236" t="s">
        <v>2083</v>
      </c>
      <c r="M63" s="236" t="s">
        <v>1210</v>
      </c>
      <c r="N63" s="236">
        <v>0</v>
      </c>
      <c r="O63" s="259">
        <v>3727.53</v>
      </c>
    </row>
    <row r="64" spans="1:15" ht="28.7" customHeight="1" thickBot="1" x14ac:dyDescent="0.3">
      <c r="A64" s="624" t="s">
        <v>799</v>
      </c>
      <c r="B64" s="452" t="s">
        <v>799</v>
      </c>
      <c r="C64" s="67" t="s">
        <v>837</v>
      </c>
      <c r="D64" s="452" t="s">
        <v>799</v>
      </c>
      <c r="E64" s="452" t="s">
        <v>799</v>
      </c>
      <c r="F64" s="452" t="s">
        <v>799</v>
      </c>
      <c r="G64" s="378">
        <f t="shared" si="4"/>
        <v>5559.7759999999998</v>
      </c>
      <c r="H64" s="492"/>
      <c r="I64" s="132">
        <f t="shared" si="3"/>
        <v>6949.72</v>
      </c>
      <c r="J64" s="24">
        <f t="shared" si="5"/>
        <v>0.2</v>
      </c>
      <c r="L64" s="236" t="s">
        <v>2084</v>
      </c>
      <c r="M64" s="236" t="s">
        <v>1212</v>
      </c>
      <c r="N64" s="236">
        <v>0</v>
      </c>
      <c r="O64" s="259">
        <v>4228.71</v>
      </c>
    </row>
    <row r="65" spans="1:15" ht="28.7" customHeight="1" thickBot="1" x14ac:dyDescent="0.3">
      <c r="A65" s="624" t="s">
        <v>800</v>
      </c>
      <c r="B65" s="452" t="s">
        <v>800</v>
      </c>
      <c r="C65" s="67" t="s">
        <v>511</v>
      </c>
      <c r="D65" s="452" t="s">
        <v>800</v>
      </c>
      <c r="E65" s="452" t="s">
        <v>800</v>
      </c>
      <c r="F65" s="452" t="s">
        <v>800</v>
      </c>
      <c r="G65" s="378">
        <f t="shared" si="4"/>
        <v>5826.24</v>
      </c>
      <c r="H65" s="492"/>
      <c r="I65" s="132">
        <f t="shared" si="3"/>
        <v>7282.8</v>
      </c>
      <c r="J65" s="24">
        <f t="shared" si="5"/>
        <v>0.2</v>
      </c>
      <c r="L65" s="236" t="s">
        <v>2085</v>
      </c>
      <c r="M65" s="236" t="s">
        <v>1214</v>
      </c>
      <c r="N65" s="236">
        <v>0</v>
      </c>
      <c r="O65" s="259">
        <v>1785.46</v>
      </c>
    </row>
    <row r="66" spans="1:15" ht="28.7" customHeight="1" thickBot="1" x14ac:dyDescent="0.3">
      <c r="A66" s="624" t="s">
        <v>802</v>
      </c>
      <c r="B66" s="452" t="s">
        <v>802</v>
      </c>
      <c r="C66" s="67" t="s">
        <v>838</v>
      </c>
      <c r="D66" s="452" t="s">
        <v>802</v>
      </c>
      <c r="E66" s="452" t="s">
        <v>802</v>
      </c>
      <c r="F66" s="452" t="s">
        <v>802</v>
      </c>
      <c r="G66" s="378">
        <f t="shared" si="4"/>
        <v>5826.24</v>
      </c>
      <c r="H66" s="492"/>
      <c r="I66" s="132">
        <f t="shared" si="3"/>
        <v>7282.8</v>
      </c>
      <c r="J66" s="24">
        <f t="shared" si="5"/>
        <v>0.2</v>
      </c>
      <c r="L66" s="236" t="s">
        <v>2086</v>
      </c>
      <c r="M66" s="236" t="s">
        <v>1216</v>
      </c>
      <c r="N66" s="236">
        <v>0</v>
      </c>
      <c r="O66" s="259">
        <v>2130.02</v>
      </c>
    </row>
    <row r="67" spans="1:15" ht="28.7" customHeight="1" thickBot="1" x14ac:dyDescent="0.3">
      <c r="A67" s="624" t="s">
        <v>840</v>
      </c>
      <c r="B67" s="452" t="s">
        <v>840</v>
      </c>
      <c r="C67" s="67" t="s">
        <v>839</v>
      </c>
      <c r="D67" s="452" t="s">
        <v>840</v>
      </c>
      <c r="E67" s="452" t="s">
        <v>840</v>
      </c>
      <c r="F67" s="452" t="s">
        <v>840</v>
      </c>
      <c r="G67" s="378">
        <f t="shared" si="4"/>
        <v>4017.5360000000001</v>
      </c>
      <c r="H67" s="492"/>
      <c r="I67" s="132">
        <f t="shared" si="3"/>
        <v>5021.92</v>
      </c>
      <c r="J67" s="24">
        <f t="shared" si="5"/>
        <v>0.2</v>
      </c>
      <c r="L67" s="236" t="s">
        <v>2087</v>
      </c>
      <c r="M67" s="236" t="s">
        <v>1218</v>
      </c>
      <c r="N67" s="236">
        <v>0</v>
      </c>
      <c r="O67" s="259">
        <v>5920.19</v>
      </c>
    </row>
    <row r="68" spans="1:15" ht="28.7" customHeight="1" thickBot="1" x14ac:dyDescent="0.3">
      <c r="A68" s="624" t="s">
        <v>842</v>
      </c>
      <c r="B68" s="452" t="s">
        <v>842</v>
      </c>
      <c r="C68" s="67" t="s">
        <v>841</v>
      </c>
      <c r="D68" s="452" t="s">
        <v>842</v>
      </c>
      <c r="E68" s="452" t="s">
        <v>842</v>
      </c>
      <c r="F68" s="452" t="s">
        <v>842</v>
      </c>
      <c r="G68" s="378">
        <f t="shared" si="4"/>
        <v>4228.3119999999999</v>
      </c>
      <c r="H68" s="492"/>
      <c r="I68" s="132">
        <f t="shared" si="3"/>
        <v>5285.39</v>
      </c>
      <c r="J68" s="24">
        <f t="shared" si="5"/>
        <v>0.2</v>
      </c>
      <c r="L68" s="236" t="s">
        <v>2088</v>
      </c>
      <c r="M68" s="236" t="s">
        <v>1220</v>
      </c>
      <c r="N68" s="236">
        <v>0</v>
      </c>
      <c r="O68" s="259">
        <v>2130.02</v>
      </c>
    </row>
    <row r="69" spans="1:15" ht="28.7" customHeight="1" thickBot="1" x14ac:dyDescent="0.3">
      <c r="A69" s="624" t="s">
        <v>844</v>
      </c>
      <c r="B69" s="452" t="s">
        <v>844</v>
      </c>
      <c r="C69" s="67" t="s">
        <v>843</v>
      </c>
      <c r="D69" s="452" t="s">
        <v>844</v>
      </c>
      <c r="E69" s="452" t="s">
        <v>844</v>
      </c>
      <c r="F69" s="452" t="s">
        <v>844</v>
      </c>
      <c r="G69" s="378">
        <f t="shared" si="4"/>
        <v>4599.3040000000001</v>
      </c>
      <c r="H69" s="492"/>
      <c r="I69" s="132">
        <f t="shared" si="3"/>
        <v>5749.13</v>
      </c>
      <c r="J69" s="24">
        <f t="shared" si="5"/>
        <v>0.2</v>
      </c>
      <c r="L69" s="236" t="s">
        <v>2089</v>
      </c>
      <c r="M69" s="236" t="s">
        <v>1222</v>
      </c>
      <c r="N69" s="236">
        <v>0</v>
      </c>
      <c r="O69" s="259">
        <v>3790.18</v>
      </c>
    </row>
    <row r="70" spans="1:15" ht="28.7" customHeight="1" thickBot="1" x14ac:dyDescent="0.3">
      <c r="A70" s="624" t="s">
        <v>846</v>
      </c>
      <c r="B70" s="452" t="s">
        <v>846</v>
      </c>
      <c r="C70" s="67" t="s">
        <v>845</v>
      </c>
      <c r="D70" s="452" t="s">
        <v>846</v>
      </c>
      <c r="E70" s="452" t="s">
        <v>846</v>
      </c>
      <c r="F70" s="452" t="s">
        <v>846</v>
      </c>
      <c r="G70" s="378">
        <f t="shared" si="4"/>
        <v>5001.1440000000002</v>
      </c>
      <c r="H70" s="492"/>
      <c r="I70" s="132">
        <f t="shared" si="3"/>
        <v>6251.43</v>
      </c>
      <c r="J70" s="24">
        <f t="shared" si="5"/>
        <v>0.2</v>
      </c>
      <c r="L70" s="236" t="s">
        <v>2090</v>
      </c>
      <c r="M70" s="236" t="s">
        <v>1224</v>
      </c>
      <c r="N70" s="236">
        <v>0</v>
      </c>
      <c r="O70" s="259">
        <v>11558.47</v>
      </c>
    </row>
    <row r="71" spans="1:15" ht="28.7" customHeight="1" thickBot="1" x14ac:dyDescent="0.3">
      <c r="A71" s="624" t="s">
        <v>848</v>
      </c>
      <c r="B71" s="452" t="s">
        <v>848</v>
      </c>
      <c r="C71" s="67" t="s">
        <v>847</v>
      </c>
      <c r="D71" s="452" t="s">
        <v>848</v>
      </c>
      <c r="E71" s="452" t="s">
        <v>848</v>
      </c>
      <c r="F71" s="452" t="s">
        <v>848</v>
      </c>
      <c r="G71" s="378">
        <f t="shared" si="4"/>
        <v>5347.2879999999996</v>
      </c>
      <c r="H71" s="492"/>
      <c r="I71" s="132">
        <f t="shared" si="3"/>
        <v>6684.11</v>
      </c>
      <c r="J71" s="24">
        <f t="shared" si="5"/>
        <v>0.2</v>
      </c>
      <c r="L71" s="236" t="s">
        <v>2091</v>
      </c>
      <c r="M71" s="236" t="s">
        <v>1226</v>
      </c>
      <c r="N71" s="236">
        <v>0</v>
      </c>
      <c r="O71" s="259">
        <v>4040.77</v>
      </c>
    </row>
    <row r="72" spans="1:15" ht="28.7" customHeight="1" thickBot="1" x14ac:dyDescent="0.3">
      <c r="A72" s="624" t="s">
        <v>850</v>
      </c>
      <c r="B72" s="452" t="s">
        <v>850</v>
      </c>
      <c r="C72" s="225" t="s">
        <v>849</v>
      </c>
      <c r="D72" s="452" t="s">
        <v>850</v>
      </c>
      <c r="E72" s="452" t="s">
        <v>850</v>
      </c>
      <c r="F72" s="452" t="s">
        <v>850</v>
      </c>
      <c r="G72" s="378">
        <f t="shared" si="4"/>
        <v>6525.2879999999996</v>
      </c>
      <c r="H72" s="492"/>
      <c r="I72" s="132">
        <f t="shared" si="3"/>
        <v>8156.61</v>
      </c>
      <c r="J72" s="24">
        <f t="shared" si="5"/>
        <v>0.2</v>
      </c>
      <c r="L72" s="236" t="s">
        <v>2092</v>
      </c>
      <c r="M72" s="236" t="s">
        <v>1228</v>
      </c>
      <c r="N72" s="236">
        <v>0</v>
      </c>
      <c r="O72" s="259">
        <v>8206.83</v>
      </c>
    </row>
    <row r="73" spans="1:15" ht="28.7" customHeight="1" thickBot="1" x14ac:dyDescent="0.3">
      <c r="A73" s="624" t="s">
        <v>823</v>
      </c>
      <c r="B73" s="452" t="s">
        <v>823</v>
      </c>
      <c r="C73" s="67" t="s">
        <v>512</v>
      </c>
      <c r="D73" s="452" t="s">
        <v>823</v>
      </c>
      <c r="E73" s="452" t="s">
        <v>823</v>
      </c>
      <c r="F73" s="452" t="s">
        <v>823</v>
      </c>
      <c r="G73" s="378">
        <f t="shared" si="4"/>
        <v>6282.9120000000003</v>
      </c>
      <c r="H73" s="492"/>
      <c r="I73" s="132">
        <f t="shared" si="3"/>
        <v>7853.64</v>
      </c>
      <c r="J73" s="24">
        <f t="shared" si="5"/>
        <v>0.2</v>
      </c>
      <c r="L73" s="236" t="s">
        <v>2093</v>
      </c>
      <c r="M73" s="236" t="s">
        <v>1230</v>
      </c>
      <c r="N73" s="236">
        <v>0</v>
      </c>
      <c r="O73" s="259">
        <v>12059.64</v>
      </c>
    </row>
    <row r="74" spans="1:15" ht="28.7" customHeight="1" thickBot="1" x14ac:dyDescent="0.3">
      <c r="A74" s="624" t="s">
        <v>825</v>
      </c>
      <c r="B74" s="452" t="s">
        <v>825</v>
      </c>
      <c r="C74" s="67" t="s">
        <v>851</v>
      </c>
      <c r="D74" s="452" t="s">
        <v>825</v>
      </c>
      <c r="E74" s="452" t="s">
        <v>825</v>
      </c>
      <c r="F74" s="452" t="s">
        <v>825</v>
      </c>
      <c r="G74" s="378">
        <f t="shared" si="4"/>
        <v>6282.9120000000003</v>
      </c>
      <c r="H74" s="492"/>
      <c r="I74" s="132">
        <f t="shared" si="3"/>
        <v>7853.64</v>
      </c>
      <c r="J74" s="24">
        <f t="shared" si="5"/>
        <v>0.2</v>
      </c>
      <c r="L74" s="236" t="s">
        <v>2094</v>
      </c>
      <c r="M74" s="236" t="s">
        <v>1232</v>
      </c>
      <c r="N74" s="236">
        <v>0</v>
      </c>
      <c r="O74" s="259">
        <v>4072.09</v>
      </c>
    </row>
    <row r="75" spans="1:15" ht="28.7" customHeight="1" thickBot="1" x14ac:dyDescent="0.3">
      <c r="A75" s="624" t="s">
        <v>769</v>
      </c>
      <c r="B75" s="452" t="s">
        <v>769</v>
      </c>
      <c r="C75" s="67" t="s">
        <v>2161</v>
      </c>
      <c r="D75" s="452" t="s">
        <v>769</v>
      </c>
      <c r="E75" s="452" t="s">
        <v>769</v>
      </c>
      <c r="F75" s="452" t="s">
        <v>769</v>
      </c>
      <c r="G75" s="378" t="e">
        <f t="shared" si="4"/>
        <v>#N/A</v>
      </c>
      <c r="H75" s="492"/>
      <c r="I75" s="132" t="e">
        <f t="shared" si="3"/>
        <v>#N/A</v>
      </c>
      <c r="J75" s="24">
        <f t="shared" si="5"/>
        <v>0.2</v>
      </c>
      <c r="L75" s="236" t="s">
        <v>2095</v>
      </c>
      <c r="M75" s="236" t="s">
        <v>1234</v>
      </c>
      <c r="N75" s="236">
        <v>0</v>
      </c>
      <c r="O75" s="259">
        <v>8801.98</v>
      </c>
    </row>
    <row r="76" spans="1:15" ht="28.7" customHeight="1" thickBot="1" x14ac:dyDescent="0.3">
      <c r="A76" s="624" t="s">
        <v>770</v>
      </c>
      <c r="B76" s="452" t="s">
        <v>770</v>
      </c>
      <c r="C76" s="67" t="s">
        <v>2162</v>
      </c>
      <c r="D76" s="452" t="s">
        <v>770</v>
      </c>
      <c r="E76" s="452" t="s">
        <v>770</v>
      </c>
      <c r="F76" s="452" t="s">
        <v>770</v>
      </c>
      <c r="G76" s="378" t="e">
        <f t="shared" si="4"/>
        <v>#N/A</v>
      </c>
      <c r="H76" s="492"/>
      <c r="I76" s="132" t="e">
        <f t="shared" si="3"/>
        <v>#N/A</v>
      </c>
      <c r="J76" s="24">
        <f t="shared" si="5"/>
        <v>0.2</v>
      </c>
      <c r="L76" s="236" t="s">
        <v>2096</v>
      </c>
      <c r="M76" s="236" t="s">
        <v>1236</v>
      </c>
      <c r="N76" s="236">
        <v>0</v>
      </c>
      <c r="O76" s="259">
        <v>12372.88</v>
      </c>
    </row>
    <row r="77" spans="1:15" ht="28.7" customHeight="1" thickBot="1" x14ac:dyDescent="0.3">
      <c r="A77" s="624" t="s">
        <v>771</v>
      </c>
      <c r="B77" s="452" t="s">
        <v>771</v>
      </c>
      <c r="C77" s="67" t="s">
        <v>2163</v>
      </c>
      <c r="D77" s="452" t="s">
        <v>771</v>
      </c>
      <c r="E77" s="452" t="s">
        <v>771</v>
      </c>
      <c r="F77" s="452" t="s">
        <v>771</v>
      </c>
      <c r="G77" s="378" t="e">
        <f t="shared" si="4"/>
        <v>#N/A</v>
      </c>
      <c r="H77" s="492"/>
      <c r="I77" s="132" t="e">
        <f t="shared" si="3"/>
        <v>#N/A</v>
      </c>
      <c r="J77" s="24">
        <f t="shared" si="5"/>
        <v>0.2</v>
      </c>
      <c r="L77" s="236" t="s">
        <v>2097</v>
      </c>
      <c r="M77" s="236" t="s">
        <v>1238</v>
      </c>
      <c r="N77" s="236">
        <v>0</v>
      </c>
      <c r="O77" s="259">
        <v>4354.01</v>
      </c>
    </row>
    <row r="78" spans="1:15" ht="28.7" customHeight="1" thickBot="1" x14ac:dyDescent="0.3">
      <c r="A78" s="624" t="s">
        <v>716</v>
      </c>
      <c r="B78" s="452" t="s">
        <v>716</v>
      </c>
      <c r="C78" s="67" t="s">
        <v>2164</v>
      </c>
      <c r="D78" s="452" t="s">
        <v>716</v>
      </c>
      <c r="E78" s="452" t="s">
        <v>716</v>
      </c>
      <c r="F78" s="452" t="s">
        <v>716</v>
      </c>
      <c r="G78" s="378" t="e">
        <f t="shared" si="4"/>
        <v>#N/A</v>
      </c>
      <c r="H78" s="492"/>
      <c r="I78" s="132" t="e">
        <f t="shared" si="3"/>
        <v>#N/A</v>
      </c>
      <c r="J78" s="24">
        <f t="shared" si="5"/>
        <v>0.2</v>
      </c>
      <c r="L78" s="236" t="s">
        <v>2098</v>
      </c>
      <c r="M78" s="236" t="s">
        <v>1240</v>
      </c>
      <c r="N78" s="236">
        <v>0</v>
      </c>
      <c r="O78" s="259">
        <v>9115.2099999999991</v>
      </c>
    </row>
    <row r="79" spans="1:15" ht="28.7" customHeight="1" thickBot="1" x14ac:dyDescent="0.3">
      <c r="A79" s="624" t="s">
        <v>717</v>
      </c>
      <c r="B79" s="452" t="s">
        <v>717</v>
      </c>
      <c r="C79" s="67" t="s">
        <v>2135</v>
      </c>
      <c r="D79" s="452" t="s">
        <v>717</v>
      </c>
      <c r="E79" s="452" t="s">
        <v>717</v>
      </c>
      <c r="F79" s="452" t="s">
        <v>717</v>
      </c>
      <c r="G79" s="378">
        <f t="shared" si="4"/>
        <v>6020.2480000000005</v>
      </c>
      <c r="H79" s="492"/>
      <c r="I79" s="132">
        <f t="shared" si="3"/>
        <v>7525.31</v>
      </c>
      <c r="J79" s="24">
        <f t="shared" si="5"/>
        <v>0.2</v>
      </c>
      <c r="L79" s="236" t="s">
        <v>2099</v>
      </c>
      <c r="M79" s="236" t="s">
        <v>1242</v>
      </c>
      <c r="N79" s="236">
        <v>0</v>
      </c>
      <c r="O79" s="259">
        <v>13813.77</v>
      </c>
    </row>
    <row r="80" spans="1:15" ht="28.7" customHeight="1" thickBot="1" x14ac:dyDescent="0.3">
      <c r="A80" s="624" t="s">
        <v>774</v>
      </c>
      <c r="B80" s="452" t="s">
        <v>774</v>
      </c>
      <c r="C80" s="67" t="s">
        <v>2136</v>
      </c>
      <c r="D80" s="452" t="s">
        <v>774</v>
      </c>
      <c r="E80" s="452" t="s">
        <v>774</v>
      </c>
      <c r="F80" s="452" t="s">
        <v>774</v>
      </c>
      <c r="G80" s="378">
        <f t="shared" si="4"/>
        <v>6020.2480000000005</v>
      </c>
      <c r="H80" s="492"/>
      <c r="I80" s="132">
        <f t="shared" si="3"/>
        <v>7525.31</v>
      </c>
      <c r="J80" s="24">
        <f t="shared" si="5"/>
        <v>0.2</v>
      </c>
      <c r="L80" s="236" t="s">
        <v>2100</v>
      </c>
      <c r="M80" s="236" t="s">
        <v>1244</v>
      </c>
      <c r="N80" s="236">
        <v>0</v>
      </c>
      <c r="O80" s="259">
        <v>5105.78</v>
      </c>
    </row>
    <row r="81" spans="1:15" ht="28.7" customHeight="1" thickBot="1" x14ac:dyDescent="0.3">
      <c r="A81" s="624" t="s">
        <v>718</v>
      </c>
      <c r="B81" s="452" t="s">
        <v>718</v>
      </c>
      <c r="C81" s="67" t="s">
        <v>2137</v>
      </c>
      <c r="D81" s="452" t="s">
        <v>718</v>
      </c>
      <c r="E81" s="452" t="s">
        <v>718</v>
      </c>
      <c r="F81" s="452" t="s">
        <v>718</v>
      </c>
      <c r="G81" s="378">
        <f t="shared" si="4"/>
        <v>6020.2480000000005</v>
      </c>
      <c r="H81" s="492"/>
      <c r="I81" s="132">
        <f t="shared" si="3"/>
        <v>7525.31</v>
      </c>
      <c r="J81" s="24">
        <f t="shared" si="5"/>
        <v>0.2</v>
      </c>
      <c r="L81" s="236" t="s">
        <v>2101</v>
      </c>
      <c r="M81" s="236" t="s">
        <v>1246</v>
      </c>
      <c r="N81" s="236">
        <v>0</v>
      </c>
      <c r="O81" s="259">
        <v>9773.02</v>
      </c>
    </row>
    <row r="82" spans="1:15" ht="28.7" customHeight="1" thickBot="1" x14ac:dyDescent="0.3">
      <c r="A82" s="624" t="s">
        <v>719</v>
      </c>
      <c r="B82" s="452" t="s">
        <v>719</v>
      </c>
      <c r="C82" s="67" t="s">
        <v>2138</v>
      </c>
      <c r="D82" s="452" t="s">
        <v>719</v>
      </c>
      <c r="E82" s="452" t="s">
        <v>719</v>
      </c>
      <c r="F82" s="452" t="s">
        <v>719</v>
      </c>
      <c r="G82" s="378">
        <f t="shared" si="4"/>
        <v>6020.2480000000005</v>
      </c>
      <c r="H82" s="492"/>
      <c r="I82" s="132">
        <f t="shared" si="3"/>
        <v>7525.31</v>
      </c>
      <c r="J82" s="24">
        <f t="shared" si="5"/>
        <v>0.2</v>
      </c>
      <c r="L82" s="236" t="s">
        <v>2102</v>
      </c>
      <c r="M82" s="236" t="s">
        <v>1248</v>
      </c>
      <c r="N82" s="236">
        <v>0</v>
      </c>
      <c r="O82" s="259">
        <v>12498.18</v>
      </c>
    </row>
    <row r="83" spans="1:15" ht="28.7" customHeight="1" thickBot="1" x14ac:dyDescent="0.3">
      <c r="A83" s="624" t="s">
        <v>720</v>
      </c>
      <c r="B83" s="452" t="s">
        <v>720</v>
      </c>
      <c r="C83" s="67" t="s">
        <v>2139</v>
      </c>
      <c r="D83" s="452" t="s">
        <v>720</v>
      </c>
      <c r="E83" s="452" t="s">
        <v>720</v>
      </c>
      <c r="F83" s="452" t="s">
        <v>720</v>
      </c>
      <c r="G83" s="378">
        <f t="shared" si="4"/>
        <v>6020.2480000000005</v>
      </c>
      <c r="H83" s="492"/>
      <c r="I83" s="132">
        <f t="shared" si="3"/>
        <v>7525.31</v>
      </c>
      <c r="J83" s="24">
        <f t="shared" si="5"/>
        <v>0.2</v>
      </c>
      <c r="L83" s="236" t="s">
        <v>2103</v>
      </c>
      <c r="M83" s="236" t="s">
        <v>1250</v>
      </c>
      <c r="N83" s="236">
        <v>0</v>
      </c>
      <c r="O83" s="259">
        <v>4447.97</v>
      </c>
    </row>
    <row r="84" spans="1:15" ht="28.7" customHeight="1" thickBot="1" x14ac:dyDescent="0.3">
      <c r="A84" s="624" t="s">
        <v>721</v>
      </c>
      <c r="B84" s="452" t="s">
        <v>721</v>
      </c>
      <c r="C84" s="67" t="s">
        <v>2140</v>
      </c>
      <c r="D84" s="452" t="s">
        <v>721</v>
      </c>
      <c r="E84" s="452" t="s">
        <v>721</v>
      </c>
      <c r="F84" s="452" t="s">
        <v>721</v>
      </c>
      <c r="G84" s="378">
        <f t="shared" si="4"/>
        <v>6020.2480000000005</v>
      </c>
      <c r="H84" s="492"/>
      <c r="I84" s="132">
        <f t="shared" si="3"/>
        <v>7525.31</v>
      </c>
      <c r="J84" s="24">
        <f t="shared" si="5"/>
        <v>0.2</v>
      </c>
      <c r="L84" s="236" t="s">
        <v>2104</v>
      </c>
      <c r="M84" s="236" t="s">
        <v>1252</v>
      </c>
      <c r="N84" s="236">
        <v>0</v>
      </c>
      <c r="O84" s="259">
        <v>8927.27</v>
      </c>
    </row>
    <row r="85" spans="1:15" ht="28.7" customHeight="1" thickBot="1" x14ac:dyDescent="0.3">
      <c r="A85" s="624" t="s">
        <v>818</v>
      </c>
      <c r="B85" s="452" t="s">
        <v>818</v>
      </c>
      <c r="C85" s="67" t="s">
        <v>2141</v>
      </c>
      <c r="D85" s="452" t="s">
        <v>818</v>
      </c>
      <c r="E85" s="452" t="s">
        <v>818</v>
      </c>
      <c r="F85" s="452" t="s">
        <v>818</v>
      </c>
      <c r="G85" s="378">
        <f t="shared" si="4"/>
        <v>6020.2480000000005</v>
      </c>
      <c r="H85" s="492"/>
      <c r="I85" s="132">
        <f t="shared" si="3"/>
        <v>7525.31</v>
      </c>
      <c r="J85" s="24">
        <f t="shared" si="5"/>
        <v>0.2</v>
      </c>
      <c r="L85" s="236" t="s">
        <v>2105</v>
      </c>
      <c r="M85" s="236" t="s">
        <v>1254</v>
      </c>
      <c r="N85" s="236">
        <v>0</v>
      </c>
      <c r="O85" s="259">
        <v>13218.62</v>
      </c>
    </row>
    <row r="86" spans="1:15" ht="28.7" customHeight="1" thickBot="1" x14ac:dyDescent="0.3">
      <c r="A86" s="624" t="s">
        <v>821</v>
      </c>
      <c r="B86" s="452" t="s">
        <v>821</v>
      </c>
      <c r="C86" s="67" t="s">
        <v>2142</v>
      </c>
      <c r="D86" s="452" t="s">
        <v>821</v>
      </c>
      <c r="E86" s="452" t="s">
        <v>821</v>
      </c>
      <c r="F86" s="452" t="s">
        <v>821</v>
      </c>
      <c r="G86" s="378">
        <f t="shared" si="4"/>
        <v>6763.2559999999994</v>
      </c>
      <c r="H86" s="492"/>
      <c r="I86" s="132">
        <f t="shared" si="3"/>
        <v>8454.07</v>
      </c>
      <c r="J86" s="24">
        <f t="shared" si="5"/>
        <v>0.2</v>
      </c>
      <c r="L86" s="236" t="s">
        <v>2106</v>
      </c>
      <c r="M86" s="236" t="s">
        <v>1256</v>
      </c>
      <c r="N86" s="236">
        <v>0</v>
      </c>
      <c r="O86" s="259">
        <v>4729.8900000000003</v>
      </c>
    </row>
    <row r="87" spans="1:15" ht="28.7" customHeight="1" thickBot="1" x14ac:dyDescent="0.3">
      <c r="A87" s="624" t="s">
        <v>722</v>
      </c>
      <c r="B87" s="452" t="s">
        <v>722</v>
      </c>
      <c r="C87" s="67" t="s">
        <v>2143</v>
      </c>
      <c r="D87" s="452" t="s">
        <v>722</v>
      </c>
      <c r="E87" s="452" t="s">
        <v>722</v>
      </c>
      <c r="F87" s="452" t="s">
        <v>722</v>
      </c>
      <c r="G87" s="378">
        <f t="shared" si="4"/>
        <v>7532.8</v>
      </c>
      <c r="H87" s="492"/>
      <c r="I87" s="132">
        <f t="shared" si="3"/>
        <v>9416</v>
      </c>
      <c r="J87" s="24">
        <f t="shared" si="5"/>
        <v>0.2</v>
      </c>
      <c r="L87" s="236" t="s">
        <v>2107</v>
      </c>
      <c r="M87" s="236" t="s">
        <v>1258</v>
      </c>
      <c r="N87" s="236">
        <v>0</v>
      </c>
      <c r="O87" s="259">
        <v>9428.4500000000007</v>
      </c>
    </row>
    <row r="88" spans="1:15" ht="28.7" customHeight="1" thickBot="1" x14ac:dyDescent="0.3">
      <c r="A88" s="624" t="s">
        <v>723</v>
      </c>
      <c r="B88" s="452" t="s">
        <v>723</v>
      </c>
      <c r="C88" s="67" t="s">
        <v>2144</v>
      </c>
      <c r="D88" s="452" t="s">
        <v>723</v>
      </c>
      <c r="E88" s="452" t="s">
        <v>723</v>
      </c>
      <c r="F88" s="452" t="s">
        <v>723</v>
      </c>
      <c r="G88" s="378">
        <f t="shared" si="4"/>
        <v>7532.8</v>
      </c>
      <c r="H88" s="492"/>
      <c r="I88" s="132">
        <f t="shared" si="3"/>
        <v>9416</v>
      </c>
      <c r="J88" s="24">
        <f t="shared" si="5"/>
        <v>0.2</v>
      </c>
      <c r="L88" s="236" t="s">
        <v>2108</v>
      </c>
      <c r="M88" s="236" t="s">
        <v>1260</v>
      </c>
      <c r="N88" s="236">
        <v>0</v>
      </c>
      <c r="O88" s="259">
        <v>13625.83</v>
      </c>
    </row>
    <row r="89" spans="1:15" ht="28.7" customHeight="1" thickBot="1" x14ac:dyDescent="0.3">
      <c r="A89" s="624" t="s">
        <v>724</v>
      </c>
      <c r="B89" s="452" t="s">
        <v>724</v>
      </c>
      <c r="C89" s="67" t="s">
        <v>2145</v>
      </c>
      <c r="D89" s="452" t="s">
        <v>724</v>
      </c>
      <c r="E89" s="452" t="s">
        <v>724</v>
      </c>
      <c r="F89" s="452" t="s">
        <v>724</v>
      </c>
      <c r="G89" s="378">
        <f t="shared" si="4"/>
        <v>7532.8</v>
      </c>
      <c r="H89" s="492"/>
      <c r="I89" s="132">
        <f t="shared" si="3"/>
        <v>9416</v>
      </c>
      <c r="J89" s="24">
        <f t="shared" si="5"/>
        <v>0.2</v>
      </c>
      <c r="L89" s="236" t="s">
        <v>2109</v>
      </c>
      <c r="M89" s="236" t="s">
        <v>1262</v>
      </c>
      <c r="N89" s="236">
        <v>0</v>
      </c>
      <c r="O89" s="259">
        <v>4949.16</v>
      </c>
    </row>
    <row r="90" spans="1:15" ht="28.7" customHeight="1" thickBot="1" x14ac:dyDescent="0.3">
      <c r="A90" s="624" t="s">
        <v>725</v>
      </c>
      <c r="B90" s="452" t="s">
        <v>725</v>
      </c>
      <c r="C90" s="67" t="s">
        <v>2146</v>
      </c>
      <c r="D90" s="452" t="s">
        <v>725</v>
      </c>
      <c r="E90" s="452" t="s">
        <v>725</v>
      </c>
      <c r="F90" s="452" t="s">
        <v>725</v>
      </c>
      <c r="G90" s="378">
        <f t="shared" si="4"/>
        <v>7532.8</v>
      </c>
      <c r="H90" s="492"/>
      <c r="I90" s="132">
        <f t="shared" si="3"/>
        <v>9416</v>
      </c>
      <c r="J90" s="24">
        <f t="shared" si="5"/>
        <v>0.2</v>
      </c>
      <c r="L90" s="236" t="s">
        <v>2110</v>
      </c>
      <c r="M90" s="236" t="s">
        <v>1264</v>
      </c>
      <c r="N90" s="236">
        <v>0</v>
      </c>
      <c r="O90" s="259">
        <v>10086.25</v>
      </c>
    </row>
    <row r="91" spans="1:15" ht="28.7" customHeight="1" thickBot="1" x14ac:dyDescent="0.3">
      <c r="A91" s="624" t="s">
        <v>782</v>
      </c>
      <c r="B91" s="452" t="s">
        <v>782</v>
      </c>
      <c r="C91" s="67" t="s">
        <v>2147</v>
      </c>
      <c r="D91" s="452" t="s">
        <v>782</v>
      </c>
      <c r="E91" s="452" t="s">
        <v>782</v>
      </c>
      <c r="F91" s="452" t="s">
        <v>782</v>
      </c>
      <c r="G91" s="378">
        <f t="shared" si="4"/>
        <v>7532.8</v>
      </c>
      <c r="H91" s="492"/>
      <c r="I91" s="132">
        <f t="shared" si="3"/>
        <v>9416</v>
      </c>
      <c r="J91" s="24">
        <f t="shared" si="5"/>
        <v>0.2</v>
      </c>
      <c r="L91" s="236" t="s">
        <v>2111</v>
      </c>
      <c r="M91" s="236" t="s">
        <v>1266</v>
      </c>
      <c r="N91" s="236">
        <v>0</v>
      </c>
      <c r="O91" s="259">
        <v>15192.01</v>
      </c>
    </row>
    <row r="92" spans="1:15" ht="28.7" customHeight="1" thickBot="1" x14ac:dyDescent="0.3">
      <c r="A92" s="841" t="s">
        <v>726</v>
      </c>
      <c r="B92" s="642" t="s">
        <v>726</v>
      </c>
      <c r="C92" s="146" t="s">
        <v>2148</v>
      </c>
      <c r="D92" s="642" t="s">
        <v>726</v>
      </c>
      <c r="E92" s="642" t="s">
        <v>726</v>
      </c>
      <c r="F92" s="642" t="s">
        <v>726</v>
      </c>
      <c r="G92" s="378">
        <f t="shared" si="4"/>
        <v>7532.8</v>
      </c>
      <c r="H92" s="492"/>
      <c r="I92" s="132">
        <f t="shared" si="3"/>
        <v>9416</v>
      </c>
      <c r="J92" s="24">
        <f t="shared" si="5"/>
        <v>0.2</v>
      </c>
      <c r="L92" s="236" t="s">
        <v>2112</v>
      </c>
      <c r="M92" s="236" t="s">
        <v>1268</v>
      </c>
      <c r="N92" s="236">
        <v>0</v>
      </c>
      <c r="O92" s="259">
        <v>5920.19</v>
      </c>
    </row>
    <row r="93" spans="1:15" ht="28.7" customHeight="1" thickBot="1" x14ac:dyDescent="0.3">
      <c r="A93" s="452" t="s">
        <v>727</v>
      </c>
      <c r="B93" s="452" t="s">
        <v>727</v>
      </c>
      <c r="C93" s="119" t="s">
        <v>2149</v>
      </c>
      <c r="D93" s="452" t="s">
        <v>727</v>
      </c>
      <c r="E93" s="452" t="s">
        <v>727</v>
      </c>
      <c r="F93" s="452" t="s">
        <v>727</v>
      </c>
      <c r="G93" s="378">
        <f t="shared" si="4"/>
        <v>7532.8</v>
      </c>
      <c r="H93" s="492"/>
      <c r="I93" s="132">
        <f t="shared" si="3"/>
        <v>9416</v>
      </c>
      <c r="J93" s="24">
        <f t="shared" si="5"/>
        <v>0.2</v>
      </c>
      <c r="L93" s="236" t="s">
        <v>2113</v>
      </c>
      <c r="M93" s="236" t="s">
        <v>1270</v>
      </c>
      <c r="N93" s="236">
        <v>0</v>
      </c>
      <c r="O93" s="259">
        <v>11025.96</v>
      </c>
    </row>
    <row r="94" spans="1:15" ht="28.7" customHeight="1" thickBot="1" x14ac:dyDescent="0.3">
      <c r="A94" s="452" t="s">
        <v>728</v>
      </c>
      <c r="B94" s="452" t="s">
        <v>728</v>
      </c>
      <c r="C94" s="119" t="s">
        <v>2150</v>
      </c>
      <c r="D94" s="452" t="s">
        <v>728</v>
      </c>
      <c r="E94" s="452" t="s">
        <v>728</v>
      </c>
      <c r="F94" s="452" t="s">
        <v>728</v>
      </c>
      <c r="G94" s="378">
        <f t="shared" si="4"/>
        <v>7532.8</v>
      </c>
      <c r="H94" s="492"/>
      <c r="I94" s="132">
        <f t="shared" si="3"/>
        <v>9416</v>
      </c>
      <c r="J94" s="24">
        <f t="shared" si="5"/>
        <v>0.2</v>
      </c>
      <c r="L94" s="236" t="s">
        <v>2114</v>
      </c>
      <c r="M94" s="236" t="s">
        <v>2115</v>
      </c>
      <c r="N94" s="236">
        <v>903</v>
      </c>
      <c r="O94" s="259">
        <v>3863.1</v>
      </c>
    </row>
    <row r="95" spans="1:15" ht="28.7" customHeight="1" thickBot="1" x14ac:dyDescent="0.3">
      <c r="A95" s="452" t="s">
        <v>729</v>
      </c>
      <c r="B95" s="452" t="s">
        <v>729</v>
      </c>
      <c r="C95" s="119" t="s">
        <v>2151</v>
      </c>
      <c r="D95" s="452" t="s">
        <v>729</v>
      </c>
      <c r="E95" s="452" t="s">
        <v>729</v>
      </c>
      <c r="F95" s="452" t="s">
        <v>729</v>
      </c>
      <c r="G95" s="378">
        <f t="shared" si="4"/>
        <v>7532.8</v>
      </c>
      <c r="H95" s="492"/>
      <c r="I95" s="132">
        <f t="shared" si="3"/>
        <v>9416</v>
      </c>
      <c r="J95" s="24">
        <f t="shared" si="5"/>
        <v>0.2</v>
      </c>
      <c r="L95" s="236" t="s">
        <v>2116</v>
      </c>
      <c r="M95" s="236" t="s">
        <v>2117</v>
      </c>
      <c r="N95" s="259">
        <v>1307</v>
      </c>
      <c r="O95" s="259">
        <v>4212.24</v>
      </c>
    </row>
    <row r="96" spans="1:15" ht="28.7" customHeight="1" thickBot="1" x14ac:dyDescent="0.3">
      <c r="A96" s="452" t="s">
        <v>785</v>
      </c>
      <c r="B96" s="452" t="s">
        <v>785</v>
      </c>
      <c r="C96" s="119" t="s">
        <v>2152</v>
      </c>
      <c r="D96" s="452" t="s">
        <v>785</v>
      </c>
      <c r="E96" s="452" t="s">
        <v>785</v>
      </c>
      <c r="F96" s="452" t="s">
        <v>785</v>
      </c>
      <c r="G96" s="378">
        <f t="shared" si="4"/>
        <v>7532.8</v>
      </c>
      <c r="H96" s="492"/>
      <c r="I96" s="132">
        <f t="shared" si="3"/>
        <v>9416</v>
      </c>
      <c r="J96" s="24">
        <f t="shared" si="5"/>
        <v>0.2</v>
      </c>
      <c r="L96" s="236" t="s">
        <v>2118</v>
      </c>
      <c r="M96" s="236" t="s">
        <v>2119</v>
      </c>
      <c r="N96" s="259">
        <v>1499</v>
      </c>
      <c r="O96" s="259">
        <v>4430.7299999999996</v>
      </c>
    </row>
    <row r="97" spans="1:15" ht="28.7" customHeight="1" x14ac:dyDescent="0.25">
      <c r="A97" s="452" t="s">
        <v>828</v>
      </c>
      <c r="B97" s="452" t="s">
        <v>828</v>
      </c>
      <c r="C97" s="119" t="s">
        <v>2153</v>
      </c>
      <c r="D97" s="452" t="s">
        <v>828</v>
      </c>
      <c r="E97" s="452" t="s">
        <v>828</v>
      </c>
      <c r="F97" s="452" t="s">
        <v>828</v>
      </c>
      <c r="G97" s="378">
        <f t="shared" si="4"/>
        <v>6536.4160000000002</v>
      </c>
      <c r="H97" s="492"/>
      <c r="I97" s="132">
        <f t="shared" si="3"/>
        <v>8170.52</v>
      </c>
      <c r="J97" s="24">
        <f t="shared" si="5"/>
        <v>0.2</v>
      </c>
      <c r="L97" s="236" t="s">
        <v>510</v>
      </c>
      <c r="M97" s="236" t="s">
        <v>2120</v>
      </c>
      <c r="N97" s="259">
        <v>2224</v>
      </c>
      <c r="O97" s="259">
        <v>6949.72</v>
      </c>
    </row>
    <row r="98" spans="1:15" ht="28.7" customHeight="1" x14ac:dyDescent="0.25">
      <c r="L98" s="236" t="s">
        <v>837</v>
      </c>
      <c r="M98" s="236" t="s">
        <v>2121</v>
      </c>
      <c r="N98" s="259">
        <v>2254</v>
      </c>
      <c r="O98" s="259">
        <v>6949.72</v>
      </c>
    </row>
    <row r="99" spans="1:15" ht="135" x14ac:dyDescent="0.25">
      <c r="L99" s="236" t="s">
        <v>511</v>
      </c>
      <c r="M99" s="236" t="s">
        <v>2122</v>
      </c>
      <c r="N99" s="259">
        <v>2452</v>
      </c>
      <c r="O99" s="259">
        <v>7282.8</v>
      </c>
    </row>
    <row r="100" spans="1:15" ht="165" x14ac:dyDescent="0.25">
      <c r="L100" s="236" t="s">
        <v>838</v>
      </c>
      <c r="M100" s="236" t="s">
        <v>2123</v>
      </c>
      <c r="N100" s="259">
        <v>2483</v>
      </c>
      <c r="O100" s="259">
        <v>7282.8</v>
      </c>
    </row>
    <row r="101" spans="1:15" ht="75" x14ac:dyDescent="0.25">
      <c r="L101" s="236" t="s">
        <v>839</v>
      </c>
      <c r="M101" s="236" t="s">
        <v>840</v>
      </c>
      <c r="N101" s="259">
        <v>1366</v>
      </c>
      <c r="O101" s="259">
        <v>5021.92</v>
      </c>
    </row>
    <row r="102" spans="1:15" ht="75" x14ac:dyDescent="0.25">
      <c r="L102" s="236" t="s">
        <v>841</v>
      </c>
      <c r="M102" s="236" t="s">
        <v>842</v>
      </c>
      <c r="N102" s="259">
        <v>1555</v>
      </c>
      <c r="O102" s="259">
        <v>5285.39</v>
      </c>
    </row>
    <row r="103" spans="1:15" ht="75" x14ac:dyDescent="0.25">
      <c r="L103" s="236" t="s">
        <v>843</v>
      </c>
      <c r="M103" s="236" t="s">
        <v>844</v>
      </c>
      <c r="N103" s="259">
        <v>1747</v>
      </c>
      <c r="O103" s="259">
        <v>5749.13</v>
      </c>
    </row>
    <row r="104" spans="1:15" ht="75" x14ac:dyDescent="0.25">
      <c r="L104" s="236" t="s">
        <v>845</v>
      </c>
      <c r="M104" s="236" t="s">
        <v>846</v>
      </c>
      <c r="N104" s="259">
        <v>1899</v>
      </c>
      <c r="O104" s="259">
        <v>6251.43</v>
      </c>
    </row>
    <row r="105" spans="1:15" ht="75" x14ac:dyDescent="0.25">
      <c r="L105" s="236" t="s">
        <v>847</v>
      </c>
      <c r="M105" s="236" t="s">
        <v>848</v>
      </c>
      <c r="N105" s="259">
        <v>2048</v>
      </c>
      <c r="O105" s="259">
        <v>6684.11</v>
      </c>
    </row>
    <row r="106" spans="1:15" ht="195" x14ac:dyDescent="0.25">
      <c r="L106" s="236" t="s">
        <v>2124</v>
      </c>
      <c r="M106" s="236" t="s">
        <v>2125</v>
      </c>
      <c r="N106" s="236">
        <v>992</v>
      </c>
      <c r="O106" s="259">
        <v>4042.46</v>
      </c>
    </row>
    <row r="107" spans="1:15" ht="105" x14ac:dyDescent="0.25">
      <c r="L107" s="236" t="s">
        <v>2126</v>
      </c>
      <c r="M107" s="236" t="s">
        <v>1914</v>
      </c>
      <c r="N107" s="236">
        <v>992</v>
      </c>
      <c r="O107" s="259">
        <v>4321.7299999999996</v>
      </c>
    </row>
    <row r="108" spans="1:15" ht="105" x14ac:dyDescent="0.25">
      <c r="L108" s="236" t="s">
        <v>2127</v>
      </c>
      <c r="M108" s="236" t="s">
        <v>1973</v>
      </c>
      <c r="N108" s="259">
        <v>1030</v>
      </c>
      <c r="O108" s="259">
        <v>4587.09</v>
      </c>
    </row>
    <row r="109" spans="1:15" ht="165" x14ac:dyDescent="0.25">
      <c r="L109" s="236" t="s">
        <v>2128</v>
      </c>
      <c r="M109" s="236" t="s">
        <v>770</v>
      </c>
      <c r="N109" s="236">
        <v>875</v>
      </c>
      <c r="O109" s="259">
        <v>6215.63</v>
      </c>
    </row>
    <row r="110" spans="1:15" ht="105" x14ac:dyDescent="0.25">
      <c r="L110" s="236" t="s">
        <v>849</v>
      </c>
      <c r="M110" s="236" t="s">
        <v>850</v>
      </c>
      <c r="N110" s="236">
        <v>700</v>
      </c>
      <c r="O110" s="259">
        <v>8156.61</v>
      </c>
    </row>
    <row r="111" spans="1:15" ht="135" x14ac:dyDescent="0.25">
      <c r="L111" s="236" t="s">
        <v>2129</v>
      </c>
      <c r="M111" s="236" t="s">
        <v>2130</v>
      </c>
      <c r="N111" s="259">
        <v>1647</v>
      </c>
      <c r="O111" s="259">
        <v>26049.15</v>
      </c>
    </row>
    <row r="112" spans="1:15" ht="150" x14ac:dyDescent="0.25">
      <c r="L112" s="236" t="s">
        <v>2131</v>
      </c>
      <c r="M112" s="236" t="s">
        <v>771</v>
      </c>
      <c r="N112" s="236">
        <v>925</v>
      </c>
      <c r="O112" s="259">
        <v>6474.57</v>
      </c>
    </row>
    <row r="113" spans="12:15" ht="150" x14ac:dyDescent="0.25">
      <c r="L113" s="236" t="s">
        <v>2132</v>
      </c>
      <c r="M113" s="236" t="s">
        <v>714</v>
      </c>
      <c r="N113" s="259">
        <v>1190</v>
      </c>
      <c r="O113" s="259">
        <v>7525.31</v>
      </c>
    </row>
    <row r="114" spans="12:15" ht="150" x14ac:dyDescent="0.25">
      <c r="L114" s="236" t="s">
        <v>2133</v>
      </c>
      <c r="M114" s="236" t="s">
        <v>715</v>
      </c>
      <c r="N114" s="259">
        <v>1190</v>
      </c>
      <c r="O114" s="259">
        <v>7525.31</v>
      </c>
    </row>
    <row r="115" spans="12:15" ht="150" x14ac:dyDescent="0.25">
      <c r="L115" s="236" t="s">
        <v>2134</v>
      </c>
      <c r="M115" s="236" t="s">
        <v>716</v>
      </c>
      <c r="N115" s="259">
        <v>1190</v>
      </c>
      <c r="O115" s="259">
        <v>7525.31</v>
      </c>
    </row>
    <row r="116" spans="12:15" ht="150" x14ac:dyDescent="0.25">
      <c r="L116" s="236" t="s">
        <v>2135</v>
      </c>
      <c r="M116" s="236" t="s">
        <v>717</v>
      </c>
      <c r="N116" s="259">
        <v>1190</v>
      </c>
      <c r="O116" s="259">
        <v>7525.31</v>
      </c>
    </row>
    <row r="117" spans="12:15" ht="150" x14ac:dyDescent="0.25">
      <c r="L117" s="236" t="s">
        <v>2136</v>
      </c>
      <c r="M117" s="236" t="s">
        <v>774</v>
      </c>
      <c r="N117" s="259">
        <v>1190</v>
      </c>
      <c r="O117" s="259">
        <v>7525.31</v>
      </c>
    </row>
    <row r="118" spans="12:15" ht="180" x14ac:dyDescent="0.25">
      <c r="L118" s="236" t="s">
        <v>2137</v>
      </c>
      <c r="M118" s="236" t="s">
        <v>718</v>
      </c>
      <c r="N118" s="259">
        <v>1190</v>
      </c>
      <c r="O118" s="259">
        <v>7525.31</v>
      </c>
    </row>
    <row r="119" spans="12:15" ht="180" x14ac:dyDescent="0.25">
      <c r="L119" s="236" t="s">
        <v>2138</v>
      </c>
      <c r="M119" s="236" t="s">
        <v>719</v>
      </c>
      <c r="N119" s="259">
        <v>1190</v>
      </c>
      <c r="O119" s="259">
        <v>7525.31</v>
      </c>
    </row>
    <row r="120" spans="12:15" ht="180" x14ac:dyDescent="0.25">
      <c r="L120" s="236" t="s">
        <v>2139</v>
      </c>
      <c r="M120" s="236" t="s">
        <v>720</v>
      </c>
      <c r="N120" s="259">
        <v>1190</v>
      </c>
      <c r="O120" s="259">
        <v>7525.31</v>
      </c>
    </row>
    <row r="121" spans="12:15" ht="180" x14ac:dyDescent="0.25">
      <c r="L121" s="236" t="s">
        <v>2140</v>
      </c>
      <c r="M121" s="236" t="s">
        <v>721</v>
      </c>
      <c r="N121" s="259">
        <v>1190</v>
      </c>
      <c r="O121" s="259">
        <v>7525.31</v>
      </c>
    </row>
    <row r="122" spans="12:15" ht="180" x14ac:dyDescent="0.25">
      <c r="L122" s="236" t="s">
        <v>2141</v>
      </c>
      <c r="M122" s="236" t="s">
        <v>818</v>
      </c>
      <c r="N122" s="259">
        <v>1190</v>
      </c>
      <c r="O122" s="259">
        <v>7525.31</v>
      </c>
    </row>
    <row r="123" spans="12:15" ht="165" x14ac:dyDescent="0.25">
      <c r="L123" s="236" t="s">
        <v>2142</v>
      </c>
      <c r="M123" s="236" t="s">
        <v>821</v>
      </c>
      <c r="N123" s="259">
        <v>1765</v>
      </c>
      <c r="O123" s="259">
        <v>8454.07</v>
      </c>
    </row>
    <row r="124" spans="12:15" ht="135" x14ac:dyDescent="0.25">
      <c r="L124" s="236" t="s">
        <v>2143</v>
      </c>
      <c r="M124" s="236" t="s">
        <v>722</v>
      </c>
      <c r="N124" s="259">
        <v>1100</v>
      </c>
      <c r="O124" s="259">
        <v>9416</v>
      </c>
    </row>
    <row r="125" spans="12:15" ht="135" x14ac:dyDescent="0.25">
      <c r="L125" s="236" t="s">
        <v>2144</v>
      </c>
      <c r="M125" s="236" t="s">
        <v>723</v>
      </c>
      <c r="N125" s="259">
        <v>1100</v>
      </c>
      <c r="O125" s="259">
        <v>9416</v>
      </c>
    </row>
    <row r="126" spans="12:15" ht="135" x14ac:dyDescent="0.25">
      <c r="L126" s="236" t="s">
        <v>2145</v>
      </c>
      <c r="M126" s="236" t="s">
        <v>724</v>
      </c>
      <c r="N126" s="259">
        <v>1100</v>
      </c>
      <c r="O126" s="259">
        <v>9416</v>
      </c>
    </row>
    <row r="127" spans="12:15" ht="135" x14ac:dyDescent="0.25">
      <c r="L127" s="236" t="s">
        <v>2146</v>
      </c>
      <c r="M127" s="236" t="s">
        <v>725</v>
      </c>
      <c r="N127" s="259">
        <v>1100</v>
      </c>
      <c r="O127" s="259">
        <v>9416</v>
      </c>
    </row>
    <row r="128" spans="12:15" ht="135" x14ac:dyDescent="0.25">
      <c r="L128" s="236" t="s">
        <v>2147</v>
      </c>
      <c r="M128" s="236" t="s">
        <v>782</v>
      </c>
      <c r="N128" s="259">
        <v>1100</v>
      </c>
      <c r="O128" s="259">
        <v>9416</v>
      </c>
    </row>
    <row r="129" spans="12:15" ht="165" x14ac:dyDescent="0.25">
      <c r="L129" s="236" t="s">
        <v>2148</v>
      </c>
      <c r="M129" s="236" t="s">
        <v>726</v>
      </c>
      <c r="N129" s="259">
        <v>1100</v>
      </c>
      <c r="O129" s="259">
        <v>9416</v>
      </c>
    </row>
    <row r="130" spans="12:15" ht="165" x14ac:dyDescent="0.25">
      <c r="L130" s="236" t="s">
        <v>2149</v>
      </c>
      <c r="M130" s="236" t="s">
        <v>727</v>
      </c>
      <c r="N130" s="259">
        <v>1100</v>
      </c>
      <c r="O130" s="259">
        <v>9416</v>
      </c>
    </row>
    <row r="131" spans="12:15" ht="165" x14ac:dyDescent="0.25">
      <c r="L131" s="236" t="s">
        <v>2150</v>
      </c>
      <c r="M131" s="236" t="s">
        <v>728</v>
      </c>
      <c r="N131" s="259">
        <v>1100</v>
      </c>
      <c r="O131" s="259">
        <v>9416</v>
      </c>
    </row>
    <row r="132" spans="12:15" ht="165" x14ac:dyDescent="0.25">
      <c r="L132" s="236" t="s">
        <v>2151</v>
      </c>
      <c r="M132" s="236" t="s">
        <v>729</v>
      </c>
      <c r="N132" s="259">
        <v>1100</v>
      </c>
      <c r="O132" s="259">
        <v>9416</v>
      </c>
    </row>
    <row r="133" spans="12:15" ht="165" x14ac:dyDescent="0.25">
      <c r="L133" s="236" t="s">
        <v>2152</v>
      </c>
      <c r="M133" s="236" t="s">
        <v>785</v>
      </c>
      <c r="N133" s="259">
        <v>1100</v>
      </c>
      <c r="O133" s="259">
        <v>9416</v>
      </c>
    </row>
    <row r="134" spans="12:15" ht="150" x14ac:dyDescent="0.25">
      <c r="L134" s="236" t="s">
        <v>2153</v>
      </c>
      <c r="M134" s="236" t="s">
        <v>828</v>
      </c>
      <c r="N134" s="259">
        <v>1100</v>
      </c>
      <c r="O134" s="259">
        <v>8170.52</v>
      </c>
    </row>
    <row r="135" spans="12:15" ht="135" x14ac:dyDescent="0.25">
      <c r="L135" s="236" t="s">
        <v>512</v>
      </c>
      <c r="M135" s="236" t="s">
        <v>2154</v>
      </c>
      <c r="N135" s="259">
        <v>2165</v>
      </c>
      <c r="O135" s="259">
        <v>7853.64</v>
      </c>
    </row>
    <row r="136" spans="12:15" ht="165" x14ac:dyDescent="0.25">
      <c r="L136" s="236" t="s">
        <v>851</v>
      </c>
      <c r="M136" s="236" t="s">
        <v>2155</v>
      </c>
      <c r="N136" s="259">
        <v>2195</v>
      </c>
      <c r="O136" s="259">
        <v>7853.64</v>
      </c>
    </row>
    <row r="137" spans="12:15" ht="150" x14ac:dyDescent="0.25">
      <c r="L137" s="236" t="s">
        <v>2156</v>
      </c>
      <c r="M137" s="236" t="s">
        <v>2026</v>
      </c>
      <c r="N137" s="259">
        <v>1643</v>
      </c>
      <c r="O137" s="259">
        <v>5613.11</v>
      </c>
    </row>
    <row r="138" spans="12:15" ht="150" x14ac:dyDescent="0.25">
      <c r="L138" s="236" t="s">
        <v>2157</v>
      </c>
      <c r="M138" s="236" t="s">
        <v>2028</v>
      </c>
      <c r="N138" s="259">
        <v>1795</v>
      </c>
      <c r="O138" s="259">
        <v>6064</v>
      </c>
    </row>
    <row r="139" spans="12:15" ht="150" x14ac:dyDescent="0.25">
      <c r="L139" s="236" t="s">
        <v>2158</v>
      </c>
      <c r="M139" s="236" t="s">
        <v>2030</v>
      </c>
      <c r="N139" s="259">
        <v>1916</v>
      </c>
      <c r="O139" s="259">
        <v>6455.99</v>
      </c>
    </row>
    <row r="140" spans="12:15" ht="150" x14ac:dyDescent="0.25">
      <c r="L140" s="236" t="s">
        <v>2159</v>
      </c>
      <c r="M140" s="236" t="s">
        <v>2032</v>
      </c>
      <c r="N140" s="259">
        <v>2189</v>
      </c>
      <c r="O140" s="259">
        <v>7135</v>
      </c>
    </row>
    <row r="141" spans="12:15" ht="150" x14ac:dyDescent="0.25">
      <c r="L141" s="236" t="s">
        <v>2160</v>
      </c>
      <c r="M141" s="236" t="s">
        <v>2034</v>
      </c>
      <c r="N141" s="259">
        <v>2431</v>
      </c>
      <c r="O141" s="259">
        <v>7583.75</v>
      </c>
    </row>
  </sheetData>
  <mergeCells count="239">
    <mergeCell ref="A97:B97"/>
    <mergeCell ref="D97:F97"/>
    <mergeCell ref="G97:H97"/>
    <mergeCell ref="A94:B94"/>
    <mergeCell ref="D94:F94"/>
    <mergeCell ref="G94:H94"/>
    <mergeCell ref="A95:B95"/>
    <mergeCell ref="D95:F95"/>
    <mergeCell ref="G95:H95"/>
    <mergeCell ref="A96:B96"/>
    <mergeCell ref="D96:F96"/>
    <mergeCell ref="G96:H96"/>
    <mergeCell ref="D69:F69"/>
    <mergeCell ref="G69:H69"/>
    <mergeCell ref="A70:B70"/>
    <mergeCell ref="D70:F70"/>
    <mergeCell ref="G70:H70"/>
    <mergeCell ref="A71:B71"/>
    <mergeCell ref="D71:F71"/>
    <mergeCell ref="G71:H71"/>
    <mergeCell ref="A56:B56"/>
    <mergeCell ref="D56:F56"/>
    <mergeCell ref="G56:H56"/>
    <mergeCell ref="D62:F62"/>
    <mergeCell ref="G62:H62"/>
    <mergeCell ref="A63:B63"/>
    <mergeCell ref="D63:F63"/>
    <mergeCell ref="G63:H63"/>
    <mergeCell ref="A60:B60"/>
    <mergeCell ref="D60:F60"/>
    <mergeCell ref="G60:H60"/>
    <mergeCell ref="A61:B61"/>
    <mergeCell ref="D61:F61"/>
    <mergeCell ref="G61:H61"/>
    <mergeCell ref="A58:B58"/>
    <mergeCell ref="D58:F58"/>
    <mergeCell ref="A42:B42"/>
    <mergeCell ref="D42:F42"/>
    <mergeCell ref="G42:H42"/>
    <mergeCell ref="A34:B34"/>
    <mergeCell ref="D34:F34"/>
    <mergeCell ref="G34:H34"/>
    <mergeCell ref="A35:B35"/>
    <mergeCell ref="D35:F35"/>
    <mergeCell ref="G35:H35"/>
    <mergeCell ref="A37:B37"/>
    <mergeCell ref="D37:F37"/>
    <mergeCell ref="G37:H37"/>
    <mergeCell ref="A93:B93"/>
    <mergeCell ref="D93:F93"/>
    <mergeCell ref="G93:H93"/>
    <mergeCell ref="A39:B39"/>
    <mergeCell ref="D39:F39"/>
    <mergeCell ref="G39:H39"/>
    <mergeCell ref="A40:B40"/>
    <mergeCell ref="D40:F40"/>
    <mergeCell ref="G40:H40"/>
    <mergeCell ref="A41:B41"/>
    <mergeCell ref="A84:B84"/>
    <mergeCell ref="D84:F84"/>
    <mergeCell ref="G84:H84"/>
    <mergeCell ref="A72:B72"/>
    <mergeCell ref="D72:F72"/>
    <mergeCell ref="G72:H72"/>
    <mergeCell ref="A68:B68"/>
    <mergeCell ref="D68:F68"/>
    <mergeCell ref="G68:H68"/>
    <mergeCell ref="A69:B69"/>
    <mergeCell ref="A73:B73"/>
    <mergeCell ref="D73:F73"/>
    <mergeCell ref="G73:H73"/>
    <mergeCell ref="A62:B62"/>
    <mergeCell ref="G58:H58"/>
    <mergeCell ref="A59:B59"/>
    <mergeCell ref="D59:F59"/>
    <mergeCell ref="G59:H59"/>
    <mergeCell ref="A54:B54"/>
    <mergeCell ref="D54:F54"/>
    <mergeCell ref="G54:H54"/>
    <mergeCell ref="A55:B55"/>
    <mergeCell ref="D55:F55"/>
    <mergeCell ref="G55:H55"/>
    <mergeCell ref="A57:B57"/>
    <mergeCell ref="D57:F57"/>
    <mergeCell ref="G57:H57"/>
    <mergeCell ref="A51:B52"/>
    <mergeCell ref="C51:C52"/>
    <mergeCell ref="D51:F52"/>
    <mergeCell ref="G51:H52"/>
    <mergeCell ref="A53:B53"/>
    <mergeCell ref="D53:F53"/>
    <mergeCell ref="G53:H53"/>
    <mergeCell ref="A36:B36"/>
    <mergeCell ref="D36:F36"/>
    <mergeCell ref="G36:H36"/>
    <mergeCell ref="A38:B38"/>
    <mergeCell ref="D38:F38"/>
    <mergeCell ref="G38:H38"/>
    <mergeCell ref="A45:B45"/>
    <mergeCell ref="D45:F45"/>
    <mergeCell ref="G45:H45"/>
    <mergeCell ref="A43:B43"/>
    <mergeCell ref="D43:F43"/>
    <mergeCell ref="G43:H43"/>
    <mergeCell ref="A44:B44"/>
    <mergeCell ref="D44:F44"/>
    <mergeCell ref="G44:H44"/>
    <mergeCell ref="D41:F41"/>
    <mergeCell ref="G41:H41"/>
    <mergeCell ref="A32:B32"/>
    <mergeCell ref="D32:F32"/>
    <mergeCell ref="G32:H32"/>
    <mergeCell ref="A33:B33"/>
    <mergeCell ref="D33:F33"/>
    <mergeCell ref="G33:H33"/>
    <mergeCell ref="A30:B30"/>
    <mergeCell ref="D30:F30"/>
    <mergeCell ref="G30:H30"/>
    <mergeCell ref="A31:B31"/>
    <mergeCell ref="D31:F31"/>
    <mergeCell ref="G31:H31"/>
    <mergeCell ref="A28:B28"/>
    <mergeCell ref="D28:F28"/>
    <mergeCell ref="G28:H28"/>
    <mergeCell ref="A29:B29"/>
    <mergeCell ref="D29:F29"/>
    <mergeCell ref="G29:H29"/>
    <mergeCell ref="A25:B25"/>
    <mergeCell ref="D25:F25"/>
    <mergeCell ref="G25:H25"/>
    <mergeCell ref="A27:B27"/>
    <mergeCell ref="D27:F27"/>
    <mergeCell ref="G27:H27"/>
    <mergeCell ref="A26:B26"/>
    <mergeCell ref="D26:F26"/>
    <mergeCell ref="G26:H26"/>
    <mergeCell ref="A23:B24"/>
    <mergeCell ref="C23:C24"/>
    <mergeCell ref="D23:F24"/>
    <mergeCell ref="G23:H24"/>
    <mergeCell ref="A18:C18"/>
    <mergeCell ref="E18:H18"/>
    <mergeCell ref="A19:C19"/>
    <mergeCell ref="E19:H19"/>
    <mergeCell ref="A20:C20"/>
    <mergeCell ref="E20:H20"/>
    <mergeCell ref="A17:C17"/>
    <mergeCell ref="E17:H17"/>
    <mergeCell ref="A9:C9"/>
    <mergeCell ref="D9:E9"/>
    <mergeCell ref="G9:H9"/>
    <mergeCell ref="A13:D13"/>
    <mergeCell ref="A14:C14"/>
    <mergeCell ref="E14:H14"/>
    <mergeCell ref="A22:D22"/>
    <mergeCell ref="E22:F22"/>
    <mergeCell ref="G22:H22"/>
    <mergeCell ref="D1:H2"/>
    <mergeCell ref="D4:H4"/>
    <mergeCell ref="D6:H6"/>
    <mergeCell ref="A8:C8"/>
    <mergeCell ref="D8:E8"/>
    <mergeCell ref="G8:H8"/>
    <mergeCell ref="A15:C15"/>
    <mergeCell ref="E15:H15"/>
    <mergeCell ref="A16:C16"/>
    <mergeCell ref="E16:H16"/>
    <mergeCell ref="A10:C10"/>
    <mergeCell ref="D10:E10"/>
    <mergeCell ref="G10:H10"/>
    <mergeCell ref="A11:C11"/>
    <mergeCell ref="D11:E11"/>
    <mergeCell ref="G11:H11"/>
    <mergeCell ref="A74:B74"/>
    <mergeCell ref="G74:H74"/>
    <mergeCell ref="G75:H75"/>
    <mergeCell ref="G76:H76"/>
    <mergeCell ref="G77:H77"/>
    <mergeCell ref="G78:H78"/>
    <mergeCell ref="G79:H79"/>
    <mergeCell ref="G80:H80"/>
    <mergeCell ref="G81:H81"/>
    <mergeCell ref="A75:B75"/>
    <mergeCell ref="A76:B76"/>
    <mergeCell ref="A77:B77"/>
    <mergeCell ref="A78:B78"/>
    <mergeCell ref="A79:B79"/>
    <mergeCell ref="A80:B80"/>
    <mergeCell ref="A81:B81"/>
    <mergeCell ref="D85:F85"/>
    <mergeCell ref="D86:F86"/>
    <mergeCell ref="D87:F87"/>
    <mergeCell ref="D88:F88"/>
    <mergeCell ref="D89:F89"/>
    <mergeCell ref="D90:F90"/>
    <mergeCell ref="D91:F91"/>
    <mergeCell ref="D92:F92"/>
    <mergeCell ref="G82:H82"/>
    <mergeCell ref="G83:H83"/>
    <mergeCell ref="G85:H85"/>
    <mergeCell ref="G86:H86"/>
    <mergeCell ref="G87:H87"/>
    <mergeCell ref="G88:H88"/>
    <mergeCell ref="G89:H89"/>
    <mergeCell ref="G90:H90"/>
    <mergeCell ref="G91:H91"/>
    <mergeCell ref="A92:B92"/>
    <mergeCell ref="A67:B67"/>
    <mergeCell ref="D67:F67"/>
    <mergeCell ref="G67:H67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G92:H92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A65:B65"/>
    <mergeCell ref="D65:F65"/>
    <mergeCell ref="G65:H65"/>
    <mergeCell ref="A66:B66"/>
    <mergeCell ref="D66:F66"/>
    <mergeCell ref="G66:H66"/>
    <mergeCell ref="A64:B64"/>
    <mergeCell ref="D64:F64"/>
    <mergeCell ref="G64:H64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P112"/>
  <sheetViews>
    <sheetView view="pageLayout" topLeftCell="A113" zoomScaleNormal="100" workbookViewId="0">
      <selection activeCell="I1" sqref="I1:Q1048576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0" width="9.140625" style="27" hidden="1" customWidth="1"/>
    <col min="11" max="17" width="0" style="27" hidden="1" customWidth="1"/>
    <col min="18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3.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3.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852" t="s">
        <v>1</v>
      </c>
      <c r="B8" s="853"/>
      <c r="C8" s="853"/>
      <c r="D8" s="854" t="s">
        <v>2</v>
      </c>
      <c r="E8" s="853"/>
      <c r="F8" s="194" t="s">
        <v>3</v>
      </c>
      <c r="G8" s="855" t="s">
        <v>569</v>
      </c>
      <c r="H8" s="856"/>
    </row>
    <row r="9" spans="1:8" x14ac:dyDescent="0.25">
      <c r="A9" s="686" t="s">
        <v>1121</v>
      </c>
      <c r="B9" s="687" t="s">
        <v>1121</v>
      </c>
      <c r="C9" s="687" t="s">
        <v>1121</v>
      </c>
      <c r="D9" s="687" t="s">
        <v>68</v>
      </c>
      <c r="E9" s="687" t="s">
        <v>68</v>
      </c>
      <c r="F9" s="53">
        <f xml:space="preserve"> 'Price Index'!G11:G11</f>
        <v>0.2</v>
      </c>
      <c r="G9" s="688">
        <f>SUM('Price Index'!F74-'Price Index'!F74*'Price Index'!G11)</f>
        <v>188852.79199999999</v>
      </c>
      <c r="H9" s="689"/>
    </row>
    <row r="10" spans="1:8" x14ac:dyDescent="0.25">
      <c r="A10" s="686" t="s">
        <v>1122</v>
      </c>
      <c r="B10" s="687" t="s">
        <v>1122</v>
      </c>
      <c r="C10" s="687" t="s">
        <v>1122</v>
      </c>
      <c r="D10" s="687" t="s">
        <v>178</v>
      </c>
      <c r="E10" s="687" t="s">
        <v>178</v>
      </c>
      <c r="F10" s="53">
        <f xml:space="preserve"> 'Price Index'!G11:G11</f>
        <v>0.2</v>
      </c>
      <c r="G10" s="688">
        <f>SUM('Price Index'!F75-'Price Index'!F75*'Price Index'!G11)</f>
        <v>218357.79199999999</v>
      </c>
      <c r="H10" s="689"/>
    </row>
    <row r="11" spans="1:8" x14ac:dyDescent="0.25">
      <c r="A11" s="686" t="s">
        <v>1124</v>
      </c>
      <c r="B11" s="687" t="s">
        <v>1124</v>
      </c>
      <c r="C11" s="687" t="s">
        <v>1124</v>
      </c>
      <c r="D11" s="687" t="s">
        <v>1101</v>
      </c>
      <c r="E11" s="687" t="s">
        <v>1101</v>
      </c>
      <c r="F11" s="53">
        <f xml:space="preserve"> 'Price Index'!G11:G11</f>
        <v>0.2</v>
      </c>
      <c r="G11" s="688">
        <f>SUM('Price Index'!F76-'Price Index'!F76*'Price Index'!G11)</f>
        <v>220703.72000000003</v>
      </c>
      <c r="H11" s="689"/>
    </row>
    <row r="12" spans="1:8" ht="15.75" thickBot="1" x14ac:dyDescent="0.3">
      <c r="A12" s="729" t="s">
        <v>1123</v>
      </c>
      <c r="B12" s="730" t="s">
        <v>1123</v>
      </c>
      <c r="C12" s="730" t="s">
        <v>1123</v>
      </c>
      <c r="D12" s="730" t="s">
        <v>1108</v>
      </c>
      <c r="E12" s="730" t="s">
        <v>1108</v>
      </c>
      <c r="F12" s="45">
        <f xml:space="preserve"> 'Price Index'!G11:G11</f>
        <v>0.2</v>
      </c>
      <c r="G12" s="684">
        <f>SUM('Price Index'!F77-'Price Index'!F77*'Price Index'!G11)</f>
        <v>251704.50400000002</v>
      </c>
      <c r="H12" s="685"/>
    </row>
    <row r="13" spans="1:8" ht="15.75" thickBot="1" x14ac:dyDescent="0.3"/>
    <row r="14" spans="1:8" ht="15.75" x14ac:dyDescent="0.25">
      <c r="A14" s="690" t="s">
        <v>4</v>
      </c>
      <c r="B14" s="691"/>
      <c r="C14" s="691"/>
      <c r="D14" s="691"/>
      <c r="E14" s="46"/>
      <c r="F14" s="46"/>
      <c r="G14" s="46"/>
      <c r="H14" s="47"/>
    </row>
    <row r="15" spans="1:8" x14ac:dyDescent="0.25">
      <c r="A15" s="692" t="s">
        <v>130</v>
      </c>
      <c r="B15" s="693"/>
      <c r="C15" s="693"/>
      <c r="D15" s="36"/>
      <c r="E15" s="680"/>
      <c r="F15" s="680"/>
      <c r="G15" s="680"/>
      <c r="H15" s="681"/>
    </row>
    <row r="16" spans="1:8" x14ac:dyDescent="0.25">
      <c r="A16" s="678" t="s">
        <v>215</v>
      </c>
      <c r="B16" s="679"/>
      <c r="C16" s="679"/>
      <c r="D16" s="38"/>
      <c r="E16" s="680"/>
      <c r="F16" s="680"/>
      <c r="G16" s="680"/>
      <c r="H16" s="681"/>
    </row>
    <row r="17" spans="1:15" x14ac:dyDescent="0.25">
      <c r="A17" s="678" t="s">
        <v>214</v>
      </c>
      <c r="B17" s="679"/>
      <c r="C17" s="679"/>
      <c r="D17" s="36"/>
      <c r="E17" s="680"/>
      <c r="F17" s="680"/>
      <c r="G17" s="680"/>
      <c r="H17" s="681"/>
    </row>
    <row r="18" spans="1:15" x14ac:dyDescent="0.25">
      <c r="A18" s="678" t="s">
        <v>216</v>
      </c>
      <c r="B18" s="679"/>
      <c r="C18" s="679"/>
      <c r="D18" s="39"/>
      <c r="E18" s="680"/>
      <c r="F18" s="680"/>
      <c r="G18" s="680"/>
      <c r="H18" s="681"/>
    </row>
    <row r="19" spans="1:15" x14ac:dyDescent="0.25">
      <c r="A19" s="678" t="s">
        <v>217</v>
      </c>
      <c r="B19" s="679"/>
      <c r="C19" s="679"/>
      <c r="D19" s="38"/>
      <c r="E19" s="680"/>
      <c r="F19" s="680"/>
      <c r="G19" s="680"/>
      <c r="H19" s="681"/>
    </row>
    <row r="20" spans="1:15" x14ac:dyDescent="0.25">
      <c r="A20" s="678" t="s">
        <v>218</v>
      </c>
      <c r="B20" s="679"/>
      <c r="C20" s="679"/>
      <c r="D20" s="39"/>
      <c r="E20" s="680"/>
      <c r="F20" s="680"/>
      <c r="G20" s="680"/>
      <c r="H20" s="681"/>
    </row>
    <row r="21" spans="1:15" ht="15.75" thickBot="1" x14ac:dyDescent="0.3">
      <c r="A21" s="648" t="s">
        <v>219</v>
      </c>
      <c r="B21" s="649"/>
      <c r="C21" s="649"/>
      <c r="D21" s="40"/>
      <c r="E21" s="650"/>
      <c r="F21" s="650"/>
      <c r="G21" s="650"/>
      <c r="H21" s="651"/>
    </row>
    <row r="22" spans="1:15" x14ac:dyDescent="0.25">
      <c r="A22" s="43"/>
      <c r="B22" s="43"/>
      <c r="C22" s="43"/>
      <c r="D22" s="43"/>
      <c r="E22" s="43"/>
      <c r="F22" s="48"/>
      <c r="G22" s="49"/>
      <c r="H22" s="49"/>
    </row>
    <row r="23" spans="1:15" ht="15.75" thickBot="1" x14ac:dyDescent="0.3">
      <c r="A23" s="716"/>
      <c r="B23" s="716"/>
      <c r="C23" s="716"/>
      <c r="D23" s="716"/>
      <c r="E23" s="716"/>
      <c r="F23" s="716"/>
      <c r="G23" s="716"/>
      <c r="H23" s="716"/>
    </row>
    <row r="24" spans="1:15" ht="15" customHeight="1" x14ac:dyDescent="0.25">
      <c r="A24" s="652" t="s">
        <v>34</v>
      </c>
      <c r="B24" s="653"/>
      <c r="C24" s="706" t="s">
        <v>63</v>
      </c>
      <c r="D24" s="658" t="s">
        <v>1</v>
      </c>
      <c r="E24" s="659"/>
      <c r="F24" s="653"/>
      <c r="G24" s="708" t="s">
        <v>569</v>
      </c>
      <c r="H24" s="709"/>
    </row>
    <row r="25" spans="1:15" ht="15.75" customHeight="1" thickBot="1" x14ac:dyDescent="0.3">
      <c r="A25" s="654"/>
      <c r="B25" s="655"/>
      <c r="C25" s="707"/>
      <c r="D25" s="660"/>
      <c r="E25" s="661"/>
      <c r="F25" s="655"/>
      <c r="G25" s="731"/>
      <c r="H25" s="732"/>
    </row>
    <row r="26" spans="1:15" ht="15" customHeight="1" thickBot="1" x14ac:dyDescent="0.3">
      <c r="A26" s="629" t="s">
        <v>592</v>
      </c>
      <c r="B26" s="615" t="s">
        <v>592</v>
      </c>
      <c r="C26" s="91" t="s">
        <v>151</v>
      </c>
      <c r="D26" s="615" t="s">
        <v>152</v>
      </c>
      <c r="E26" s="615" t="s">
        <v>152</v>
      </c>
      <c r="F26" s="615" t="s">
        <v>152</v>
      </c>
      <c r="G26" s="817" t="e">
        <f>SUM(I26-I26*J26)</f>
        <v>#N/A</v>
      </c>
      <c r="H26" s="818"/>
      <c r="I26" s="165" t="e">
        <f>VLOOKUP(C26,$M$26:$O$41,3,0)</f>
        <v>#N/A</v>
      </c>
      <c r="J26" s="26">
        <f xml:space="preserve"> F9</f>
        <v>0.2</v>
      </c>
      <c r="L26" s="236" t="s">
        <v>681</v>
      </c>
      <c r="M26" s="236">
        <v>700</v>
      </c>
      <c r="N26" s="236" t="s">
        <v>683</v>
      </c>
      <c r="O26" s="236">
        <v>-145</v>
      </c>
    </row>
    <row r="27" spans="1:15" ht="15" customHeight="1" thickBot="1" x14ac:dyDescent="0.3">
      <c r="A27" s="624" t="s">
        <v>737</v>
      </c>
      <c r="B27" s="452"/>
      <c r="C27" s="116">
        <v>110</v>
      </c>
      <c r="D27" s="452" t="s">
        <v>737</v>
      </c>
      <c r="E27" s="452" t="s">
        <v>737</v>
      </c>
      <c r="F27" s="452" t="s">
        <v>737</v>
      </c>
      <c r="G27" s="378">
        <f>SUM(I27-I27*J27)</f>
        <v>150.95999999999998</v>
      </c>
      <c r="H27" s="492"/>
      <c r="I27" s="165">
        <f t="shared" ref="I27:I45" si="0">VLOOKUP(C27,$M$26:$O$41,3,0)</f>
        <v>188.7</v>
      </c>
      <c r="J27" s="26">
        <f xml:space="preserve"> J26</f>
        <v>0.2</v>
      </c>
      <c r="L27" s="236"/>
      <c r="M27" s="236">
        <v>850</v>
      </c>
      <c r="N27" s="236" t="s">
        <v>852</v>
      </c>
      <c r="O27" s="259">
        <v>1591.2</v>
      </c>
    </row>
    <row r="28" spans="1:15" ht="15" customHeight="1" thickBot="1" x14ac:dyDescent="0.3">
      <c r="A28" s="624" t="s">
        <v>679</v>
      </c>
      <c r="B28" s="452" t="s">
        <v>679</v>
      </c>
      <c r="C28" s="116" t="s">
        <v>477</v>
      </c>
      <c r="D28" s="452" t="s">
        <v>680</v>
      </c>
      <c r="E28" s="452" t="s">
        <v>680</v>
      </c>
      <c r="F28" s="452" t="s">
        <v>680</v>
      </c>
      <c r="G28" s="378">
        <f t="shared" ref="G28:G45" si="1">SUM(I28-I28*J28)</f>
        <v>1620</v>
      </c>
      <c r="H28" s="492"/>
      <c r="I28" s="165">
        <v>2025</v>
      </c>
      <c r="J28" s="26">
        <f t="shared" ref="J28:J45" si="2" xml:space="preserve"> J27</f>
        <v>0.2</v>
      </c>
      <c r="L28" s="236" t="s">
        <v>592</v>
      </c>
      <c r="M28" s="236">
        <v>110</v>
      </c>
      <c r="N28" s="236" t="s">
        <v>737</v>
      </c>
      <c r="O28" s="236">
        <v>188.7</v>
      </c>
    </row>
    <row r="29" spans="1:15" ht="15" customHeight="1" thickBot="1" x14ac:dyDescent="0.3">
      <c r="A29" s="624" t="s">
        <v>681</v>
      </c>
      <c r="B29" s="452" t="s">
        <v>681</v>
      </c>
      <c r="C29" s="116">
        <v>700</v>
      </c>
      <c r="D29" s="452" t="s">
        <v>683</v>
      </c>
      <c r="E29" s="452" t="s">
        <v>683</v>
      </c>
      <c r="F29" s="452" t="s">
        <v>683</v>
      </c>
      <c r="G29" s="378">
        <f t="shared" si="1"/>
        <v>-116</v>
      </c>
      <c r="H29" s="492"/>
      <c r="I29" s="165">
        <f t="shared" si="0"/>
        <v>-145</v>
      </c>
      <c r="J29" s="26">
        <f t="shared" si="2"/>
        <v>0.2</v>
      </c>
      <c r="L29" s="236" t="s">
        <v>684</v>
      </c>
      <c r="M29" s="236" t="s">
        <v>134</v>
      </c>
      <c r="N29" s="236" t="s">
        <v>135</v>
      </c>
      <c r="O29" s="259">
        <v>1876.8</v>
      </c>
    </row>
    <row r="30" spans="1:15" ht="15" customHeight="1" thickBot="1" x14ac:dyDescent="0.3">
      <c r="A30" s="624" t="s">
        <v>681</v>
      </c>
      <c r="B30" s="452" t="s">
        <v>681</v>
      </c>
      <c r="C30" s="116">
        <v>850</v>
      </c>
      <c r="D30" s="452" t="s">
        <v>852</v>
      </c>
      <c r="E30" s="452" t="s">
        <v>852</v>
      </c>
      <c r="F30" s="452" t="s">
        <v>852</v>
      </c>
      <c r="G30" s="378">
        <f t="shared" si="1"/>
        <v>1272.96</v>
      </c>
      <c r="H30" s="492"/>
      <c r="I30" s="165">
        <f t="shared" si="0"/>
        <v>1591.2</v>
      </c>
      <c r="J30" s="26">
        <f t="shared" si="2"/>
        <v>0.2</v>
      </c>
      <c r="L30" s="236" t="s">
        <v>686</v>
      </c>
      <c r="M30" s="236" t="s">
        <v>131</v>
      </c>
      <c r="N30" s="236" t="s">
        <v>687</v>
      </c>
      <c r="O30" s="237">
        <v>6120</v>
      </c>
    </row>
    <row r="31" spans="1:15" ht="15" customHeight="1" thickBot="1" x14ac:dyDescent="0.3">
      <c r="A31" s="833" t="s">
        <v>734</v>
      </c>
      <c r="B31" s="834" t="s">
        <v>734</v>
      </c>
      <c r="C31" s="90" t="s">
        <v>203</v>
      </c>
      <c r="D31" s="834" t="s">
        <v>735</v>
      </c>
      <c r="E31" s="834" t="s">
        <v>735</v>
      </c>
      <c r="F31" s="834" t="s">
        <v>735</v>
      </c>
      <c r="G31" s="378" t="e">
        <f t="shared" si="1"/>
        <v>#N/A</v>
      </c>
      <c r="H31" s="492"/>
      <c r="I31" s="165" t="e">
        <f t="shared" si="0"/>
        <v>#N/A</v>
      </c>
      <c r="J31" s="26">
        <f t="shared" si="2"/>
        <v>0.2</v>
      </c>
      <c r="L31" s="236" t="s">
        <v>685</v>
      </c>
      <c r="M31" s="236" t="s">
        <v>132</v>
      </c>
      <c r="N31" s="236" t="s">
        <v>133</v>
      </c>
      <c r="O31" s="237">
        <v>6120</v>
      </c>
    </row>
    <row r="32" spans="1:15" ht="30.75" thickBot="1" x14ac:dyDescent="0.3">
      <c r="A32" s="833" t="s">
        <v>684</v>
      </c>
      <c r="B32" s="834" t="s">
        <v>684</v>
      </c>
      <c r="C32" s="90" t="s">
        <v>134</v>
      </c>
      <c r="D32" s="834" t="s">
        <v>135</v>
      </c>
      <c r="E32" s="834" t="s">
        <v>135</v>
      </c>
      <c r="F32" s="834" t="s">
        <v>135</v>
      </c>
      <c r="G32" s="378">
        <f t="shared" si="1"/>
        <v>1501.44</v>
      </c>
      <c r="H32" s="492"/>
      <c r="I32" s="165">
        <f t="shared" si="0"/>
        <v>1876.8</v>
      </c>
      <c r="J32" s="26">
        <f t="shared" si="2"/>
        <v>0.2</v>
      </c>
      <c r="L32" s="236" t="s">
        <v>137</v>
      </c>
      <c r="M32" s="236" t="s">
        <v>138</v>
      </c>
      <c r="N32" s="236" t="s">
        <v>137</v>
      </c>
      <c r="O32" s="236">
        <v>734.4</v>
      </c>
    </row>
    <row r="33" spans="1:15" ht="45.75" thickBot="1" x14ac:dyDescent="0.3">
      <c r="A33" s="833" t="s">
        <v>685</v>
      </c>
      <c r="B33" s="834" t="s">
        <v>685</v>
      </c>
      <c r="C33" s="90" t="s">
        <v>132</v>
      </c>
      <c r="D33" s="834" t="s">
        <v>133</v>
      </c>
      <c r="E33" s="834" t="s">
        <v>133</v>
      </c>
      <c r="F33" s="834" t="s">
        <v>133</v>
      </c>
      <c r="G33" s="378">
        <f t="shared" si="1"/>
        <v>4896</v>
      </c>
      <c r="H33" s="492"/>
      <c r="I33" s="165">
        <f t="shared" si="0"/>
        <v>6120</v>
      </c>
      <c r="J33" s="26">
        <f t="shared" si="2"/>
        <v>0.2</v>
      </c>
      <c r="L33" s="236" t="s">
        <v>361</v>
      </c>
      <c r="M33" s="236" t="s">
        <v>139</v>
      </c>
      <c r="N33" s="236" t="s">
        <v>140</v>
      </c>
      <c r="O33" s="236">
        <v>272.33999999999997</v>
      </c>
    </row>
    <row r="34" spans="1:15" ht="105.75" thickBot="1" x14ac:dyDescent="0.3">
      <c r="A34" s="833" t="s">
        <v>686</v>
      </c>
      <c r="B34" s="834" t="s">
        <v>686</v>
      </c>
      <c r="C34" s="90" t="s">
        <v>131</v>
      </c>
      <c r="D34" s="834" t="s">
        <v>687</v>
      </c>
      <c r="E34" s="834" t="s">
        <v>687</v>
      </c>
      <c r="F34" s="834" t="s">
        <v>687</v>
      </c>
      <c r="G34" s="378">
        <f t="shared" si="1"/>
        <v>4896</v>
      </c>
      <c r="H34" s="492"/>
      <c r="I34" s="165">
        <f t="shared" si="0"/>
        <v>6120</v>
      </c>
      <c r="J34" s="26">
        <f t="shared" si="2"/>
        <v>0.2</v>
      </c>
      <c r="L34" s="236" t="s">
        <v>688</v>
      </c>
      <c r="M34" s="236" t="s">
        <v>8</v>
      </c>
      <c r="N34" s="236" t="s">
        <v>143</v>
      </c>
      <c r="O34" s="259">
        <v>1142.4000000000001</v>
      </c>
    </row>
    <row r="35" spans="1:15" ht="60.75" thickBot="1" x14ac:dyDescent="0.3">
      <c r="A35" s="833" t="s">
        <v>137</v>
      </c>
      <c r="B35" s="834" t="s">
        <v>137</v>
      </c>
      <c r="C35" s="90" t="s">
        <v>138</v>
      </c>
      <c r="D35" s="834" t="s">
        <v>137</v>
      </c>
      <c r="E35" s="834" t="s">
        <v>137</v>
      </c>
      <c r="F35" s="834" t="s">
        <v>137</v>
      </c>
      <c r="G35" s="378">
        <f t="shared" si="1"/>
        <v>587.52</v>
      </c>
      <c r="H35" s="492"/>
      <c r="I35" s="165">
        <f t="shared" si="0"/>
        <v>734.4</v>
      </c>
      <c r="J35" s="26">
        <f t="shared" si="2"/>
        <v>0.2</v>
      </c>
      <c r="L35" s="236" t="s">
        <v>689</v>
      </c>
      <c r="M35" s="236" t="s">
        <v>141</v>
      </c>
      <c r="N35" s="236" t="s">
        <v>142</v>
      </c>
      <c r="O35" s="237">
        <v>2652</v>
      </c>
    </row>
    <row r="36" spans="1:15" ht="75.75" thickBot="1" x14ac:dyDescent="0.3">
      <c r="A36" s="833" t="s">
        <v>361</v>
      </c>
      <c r="B36" s="834" t="s">
        <v>361</v>
      </c>
      <c r="C36" s="90" t="s">
        <v>139</v>
      </c>
      <c r="D36" s="834" t="s">
        <v>140</v>
      </c>
      <c r="E36" s="834" t="s">
        <v>140</v>
      </c>
      <c r="F36" s="834" t="s">
        <v>140</v>
      </c>
      <c r="G36" s="378">
        <f t="shared" si="1"/>
        <v>217.87199999999999</v>
      </c>
      <c r="H36" s="492"/>
      <c r="I36" s="165">
        <f t="shared" si="0"/>
        <v>272.33999999999997</v>
      </c>
      <c r="J36" s="26">
        <f t="shared" si="2"/>
        <v>0.2</v>
      </c>
      <c r="L36" s="236" t="s">
        <v>690</v>
      </c>
      <c r="M36" s="236" t="s">
        <v>144</v>
      </c>
      <c r="N36" s="236" t="s">
        <v>145</v>
      </c>
      <c r="O36" s="236">
        <v>693.6</v>
      </c>
    </row>
    <row r="37" spans="1:15" ht="75.75" thickBot="1" x14ac:dyDescent="0.3">
      <c r="A37" s="833" t="s">
        <v>555</v>
      </c>
      <c r="B37" s="834" t="s">
        <v>555</v>
      </c>
      <c r="C37" s="90" t="s">
        <v>509</v>
      </c>
      <c r="D37" s="834" t="s">
        <v>736</v>
      </c>
      <c r="E37" s="834" t="s">
        <v>736</v>
      </c>
      <c r="F37" s="834" t="s">
        <v>736</v>
      </c>
      <c r="G37" s="378" t="e">
        <f t="shared" si="1"/>
        <v>#N/A</v>
      </c>
      <c r="H37" s="492"/>
      <c r="I37" s="165" t="e">
        <f t="shared" si="0"/>
        <v>#N/A</v>
      </c>
      <c r="J37" s="26">
        <f t="shared" si="2"/>
        <v>0.2</v>
      </c>
      <c r="L37" s="236"/>
      <c r="M37" s="236" t="s">
        <v>146</v>
      </c>
      <c r="N37" s="236" t="s">
        <v>147</v>
      </c>
      <c r="O37" s="259">
        <v>1387.2</v>
      </c>
    </row>
    <row r="38" spans="1:15" ht="30.75" thickBot="1" x14ac:dyDescent="0.3">
      <c r="A38" s="833" t="s">
        <v>688</v>
      </c>
      <c r="B38" s="834" t="s">
        <v>688</v>
      </c>
      <c r="C38" s="90" t="s">
        <v>8</v>
      </c>
      <c r="D38" s="834" t="s">
        <v>143</v>
      </c>
      <c r="E38" s="834" t="s">
        <v>143</v>
      </c>
      <c r="F38" s="834" t="s">
        <v>143</v>
      </c>
      <c r="G38" s="378">
        <f t="shared" si="1"/>
        <v>913.92000000000007</v>
      </c>
      <c r="H38" s="492"/>
      <c r="I38" s="165">
        <f t="shared" si="0"/>
        <v>1142.4000000000001</v>
      </c>
      <c r="J38" s="26">
        <f t="shared" si="2"/>
        <v>0.2</v>
      </c>
      <c r="L38" s="236" t="s">
        <v>148</v>
      </c>
      <c r="M38" s="236" t="s">
        <v>149</v>
      </c>
      <c r="N38" s="236" t="s">
        <v>148</v>
      </c>
      <c r="O38" s="236">
        <v>244.8</v>
      </c>
    </row>
    <row r="39" spans="1:15" ht="45.75" thickBot="1" x14ac:dyDescent="0.3">
      <c r="A39" s="833" t="s">
        <v>689</v>
      </c>
      <c r="B39" s="834" t="s">
        <v>689</v>
      </c>
      <c r="C39" s="90" t="s">
        <v>141</v>
      </c>
      <c r="D39" s="834" t="s">
        <v>142</v>
      </c>
      <c r="E39" s="834" t="s">
        <v>142</v>
      </c>
      <c r="F39" s="834" t="s">
        <v>142</v>
      </c>
      <c r="G39" s="378">
        <f t="shared" si="1"/>
        <v>2121.6</v>
      </c>
      <c r="H39" s="492"/>
      <c r="I39" s="165">
        <f t="shared" si="0"/>
        <v>2652</v>
      </c>
      <c r="J39" s="26">
        <f t="shared" si="2"/>
        <v>0.2</v>
      </c>
      <c r="L39" s="236" t="s">
        <v>26</v>
      </c>
      <c r="M39" s="236" t="s">
        <v>27</v>
      </c>
      <c r="N39" s="236" t="s">
        <v>26</v>
      </c>
      <c r="O39" s="236">
        <v>448.8</v>
      </c>
    </row>
    <row r="40" spans="1:15" ht="45.75" thickBot="1" x14ac:dyDescent="0.3">
      <c r="A40" s="833" t="s">
        <v>690</v>
      </c>
      <c r="B40" s="834" t="s">
        <v>690</v>
      </c>
      <c r="C40" s="90" t="s">
        <v>144</v>
      </c>
      <c r="D40" s="834" t="s">
        <v>145</v>
      </c>
      <c r="E40" s="834" t="s">
        <v>145</v>
      </c>
      <c r="F40" s="834" t="s">
        <v>145</v>
      </c>
      <c r="G40" s="378">
        <f t="shared" si="1"/>
        <v>554.88</v>
      </c>
      <c r="H40" s="492"/>
      <c r="I40" s="165">
        <f t="shared" si="0"/>
        <v>693.6</v>
      </c>
      <c r="J40" s="26">
        <f t="shared" si="2"/>
        <v>0.2</v>
      </c>
      <c r="L40" s="236" t="s">
        <v>153</v>
      </c>
      <c r="M40" s="236" t="s">
        <v>154</v>
      </c>
      <c r="N40" s="236" t="s">
        <v>153</v>
      </c>
      <c r="O40" s="237">
        <v>3570</v>
      </c>
    </row>
    <row r="41" spans="1:15" ht="45.75" thickBot="1" x14ac:dyDescent="0.3">
      <c r="A41" s="833" t="s">
        <v>690</v>
      </c>
      <c r="B41" s="834" t="s">
        <v>690</v>
      </c>
      <c r="C41" s="90" t="s">
        <v>146</v>
      </c>
      <c r="D41" s="834" t="s">
        <v>147</v>
      </c>
      <c r="E41" s="834" t="s">
        <v>147</v>
      </c>
      <c r="F41" s="834" t="s">
        <v>147</v>
      </c>
      <c r="G41" s="378">
        <f t="shared" si="1"/>
        <v>1109.76</v>
      </c>
      <c r="H41" s="492"/>
      <c r="I41" s="165">
        <f t="shared" si="0"/>
        <v>1387.2</v>
      </c>
      <c r="J41" s="26">
        <f t="shared" si="2"/>
        <v>0.2</v>
      </c>
      <c r="L41" s="236" t="s">
        <v>22</v>
      </c>
      <c r="M41" s="236" t="s">
        <v>23</v>
      </c>
      <c r="N41" s="236" t="s">
        <v>22</v>
      </c>
      <c r="O41" s="236">
        <v>390.66</v>
      </c>
    </row>
    <row r="42" spans="1:15" ht="15.75" thickBot="1" x14ac:dyDescent="0.3">
      <c r="A42" s="833" t="s">
        <v>148</v>
      </c>
      <c r="B42" s="834" t="s">
        <v>148</v>
      </c>
      <c r="C42" s="90" t="s">
        <v>149</v>
      </c>
      <c r="D42" s="834" t="s">
        <v>148</v>
      </c>
      <c r="E42" s="834" t="s">
        <v>148</v>
      </c>
      <c r="F42" s="834" t="s">
        <v>148</v>
      </c>
      <c r="G42" s="378">
        <f t="shared" si="1"/>
        <v>195.84</v>
      </c>
      <c r="H42" s="492"/>
      <c r="I42" s="165">
        <f t="shared" si="0"/>
        <v>244.8</v>
      </c>
      <c r="J42" s="26">
        <f t="shared" si="2"/>
        <v>0.2</v>
      </c>
    </row>
    <row r="43" spans="1:15" ht="15.75" customHeight="1" thickBot="1" x14ac:dyDescent="0.3">
      <c r="A43" s="833" t="s">
        <v>26</v>
      </c>
      <c r="B43" s="834" t="s">
        <v>26</v>
      </c>
      <c r="C43" s="90" t="s">
        <v>27</v>
      </c>
      <c r="D43" s="834" t="s">
        <v>26</v>
      </c>
      <c r="E43" s="834" t="s">
        <v>26</v>
      </c>
      <c r="F43" s="834" t="s">
        <v>26</v>
      </c>
      <c r="G43" s="378">
        <f t="shared" si="1"/>
        <v>359.04</v>
      </c>
      <c r="H43" s="492"/>
      <c r="I43" s="165">
        <f t="shared" si="0"/>
        <v>448.8</v>
      </c>
      <c r="J43" s="26">
        <f t="shared" si="2"/>
        <v>0.2</v>
      </c>
    </row>
    <row r="44" spans="1:15" ht="15.75" customHeight="1" thickBot="1" x14ac:dyDescent="0.3">
      <c r="A44" s="833" t="s">
        <v>153</v>
      </c>
      <c r="B44" s="834" t="s">
        <v>153</v>
      </c>
      <c r="C44" s="90" t="s">
        <v>154</v>
      </c>
      <c r="D44" s="834" t="s">
        <v>153</v>
      </c>
      <c r="E44" s="834" t="s">
        <v>153</v>
      </c>
      <c r="F44" s="834" t="s">
        <v>153</v>
      </c>
      <c r="G44" s="378">
        <f t="shared" si="1"/>
        <v>2856</v>
      </c>
      <c r="H44" s="492"/>
      <c r="I44" s="165">
        <f t="shared" si="0"/>
        <v>3570</v>
      </c>
      <c r="J44" s="26">
        <f t="shared" si="2"/>
        <v>0.2</v>
      </c>
    </row>
    <row r="45" spans="1:15" ht="15.75" customHeight="1" thickBot="1" x14ac:dyDescent="0.3">
      <c r="A45" s="846" t="s">
        <v>22</v>
      </c>
      <c r="B45" s="847" t="s">
        <v>22</v>
      </c>
      <c r="C45" s="92" t="s">
        <v>23</v>
      </c>
      <c r="D45" s="847" t="s">
        <v>22</v>
      </c>
      <c r="E45" s="847" t="s">
        <v>22</v>
      </c>
      <c r="F45" s="847" t="s">
        <v>22</v>
      </c>
      <c r="G45" s="717">
        <f t="shared" si="1"/>
        <v>312.52800000000002</v>
      </c>
      <c r="H45" s="718"/>
      <c r="I45" s="165">
        <f t="shared" si="0"/>
        <v>390.66</v>
      </c>
      <c r="J45" s="26">
        <f t="shared" si="2"/>
        <v>0.2</v>
      </c>
    </row>
    <row r="46" spans="1:15" ht="15.75" thickBot="1" x14ac:dyDescent="0.3"/>
    <row r="47" spans="1:15" ht="15" customHeight="1" x14ac:dyDescent="0.25">
      <c r="A47" s="652" t="s">
        <v>34</v>
      </c>
      <c r="B47" s="653"/>
      <c r="C47" s="706" t="s">
        <v>63</v>
      </c>
      <c r="D47" s="658" t="s">
        <v>1</v>
      </c>
      <c r="E47" s="659"/>
      <c r="F47" s="653"/>
      <c r="G47" s="708" t="s">
        <v>569</v>
      </c>
      <c r="H47" s="709"/>
    </row>
    <row r="48" spans="1:15" ht="15.75" customHeight="1" thickBot="1" x14ac:dyDescent="0.3">
      <c r="A48" s="654"/>
      <c r="B48" s="655"/>
      <c r="C48" s="707"/>
      <c r="D48" s="660"/>
      <c r="E48" s="661"/>
      <c r="F48" s="655"/>
      <c r="G48" s="731"/>
      <c r="H48" s="732"/>
    </row>
    <row r="49" spans="1:16" ht="15" hidden="1" customHeight="1" thickBot="1" x14ac:dyDescent="0.3">
      <c r="A49" s="848"/>
      <c r="B49" s="849"/>
      <c r="C49" s="31"/>
      <c r="D49" s="849"/>
      <c r="E49" s="849"/>
      <c r="F49" s="849"/>
      <c r="G49" s="850"/>
      <c r="H49" s="851"/>
      <c r="I49" s="26"/>
    </row>
    <row r="50" spans="1:16" ht="15" customHeight="1" thickBot="1" x14ac:dyDescent="0.3">
      <c r="A50" s="629" t="s">
        <v>51</v>
      </c>
      <c r="B50" s="615" t="s">
        <v>51</v>
      </c>
      <c r="C50" s="86" t="s">
        <v>156</v>
      </c>
      <c r="D50" s="615" t="s">
        <v>51</v>
      </c>
      <c r="E50" s="615" t="s">
        <v>51</v>
      </c>
      <c r="F50" s="615" t="s">
        <v>51</v>
      </c>
      <c r="G50" s="817">
        <f>SUM(I50-I50*J50)</f>
        <v>106.60799999999999</v>
      </c>
      <c r="H50" s="818"/>
      <c r="I50" s="132">
        <f>VLOOKUP(C50,$M$50:$P$112,4,0)</f>
        <v>133.26</v>
      </c>
      <c r="J50" s="26">
        <f xml:space="preserve"> F9</f>
        <v>0.2</v>
      </c>
      <c r="M50" s="236" t="s">
        <v>156</v>
      </c>
      <c r="N50" s="236" t="s">
        <v>51</v>
      </c>
      <c r="O50" s="236">
        <v>1.7</v>
      </c>
      <c r="P50" s="236">
        <v>133.26</v>
      </c>
    </row>
    <row r="51" spans="1:16" ht="15" customHeight="1" thickBot="1" x14ac:dyDescent="0.3">
      <c r="A51" s="624" t="s">
        <v>853</v>
      </c>
      <c r="B51" s="452" t="s">
        <v>853</v>
      </c>
      <c r="C51" s="67">
        <v>19405042</v>
      </c>
      <c r="D51" s="452" t="s">
        <v>853</v>
      </c>
      <c r="E51" s="452" t="s">
        <v>853</v>
      </c>
      <c r="F51" s="452" t="s">
        <v>853</v>
      </c>
      <c r="G51" s="378">
        <f>SUM(I51-I51*J51)</f>
        <v>57079.199999999997</v>
      </c>
      <c r="H51" s="492"/>
      <c r="I51" s="132">
        <f t="shared" ref="I51:I105" si="3">VLOOKUP(C51,$M$50:$P$112,4,0)</f>
        <v>71349</v>
      </c>
      <c r="J51" s="26">
        <f xml:space="preserve"> J50</f>
        <v>0.2</v>
      </c>
      <c r="M51" s="236">
        <v>19405042</v>
      </c>
      <c r="N51" s="236" t="s">
        <v>853</v>
      </c>
      <c r="O51" s="259">
        <v>5400</v>
      </c>
      <c r="P51" s="259">
        <v>71349</v>
      </c>
    </row>
    <row r="52" spans="1:16" ht="15" customHeight="1" thickBot="1" x14ac:dyDescent="0.3">
      <c r="A52" s="624" t="s">
        <v>854</v>
      </c>
      <c r="B52" s="452" t="s">
        <v>854</v>
      </c>
      <c r="C52" s="67">
        <v>19406008</v>
      </c>
      <c r="D52" s="452" t="s">
        <v>854</v>
      </c>
      <c r="E52" s="452" t="s">
        <v>854</v>
      </c>
      <c r="F52" s="452" t="s">
        <v>854</v>
      </c>
      <c r="G52" s="378">
        <f t="shared" ref="G52:G105" si="4">SUM(I52-I52*J52)</f>
        <v>15154.4</v>
      </c>
      <c r="H52" s="492"/>
      <c r="I52" s="132">
        <f t="shared" si="3"/>
        <v>18943</v>
      </c>
      <c r="J52" s="26">
        <f t="shared" ref="J52:J105" si="5" xml:space="preserve"> J51</f>
        <v>0.2</v>
      </c>
      <c r="M52" s="236">
        <v>19406008</v>
      </c>
      <c r="N52" s="236" t="s">
        <v>2165</v>
      </c>
      <c r="O52" s="259">
        <v>3453</v>
      </c>
      <c r="P52" s="259">
        <v>18943</v>
      </c>
    </row>
    <row r="53" spans="1:16" ht="15" customHeight="1" thickBot="1" x14ac:dyDescent="0.3">
      <c r="A53" s="624" t="s">
        <v>310</v>
      </c>
      <c r="B53" s="452" t="s">
        <v>310</v>
      </c>
      <c r="C53" s="67">
        <v>19406453</v>
      </c>
      <c r="D53" s="452" t="s">
        <v>310</v>
      </c>
      <c r="E53" s="452" t="s">
        <v>310</v>
      </c>
      <c r="F53" s="452" t="s">
        <v>310</v>
      </c>
      <c r="G53" s="378">
        <f t="shared" si="4"/>
        <v>41664</v>
      </c>
      <c r="H53" s="492"/>
      <c r="I53" s="132">
        <f t="shared" si="3"/>
        <v>52080</v>
      </c>
      <c r="J53" s="26">
        <f t="shared" si="5"/>
        <v>0.2</v>
      </c>
      <c r="M53" s="236">
        <v>19406453</v>
      </c>
      <c r="N53" s="236" t="s">
        <v>2166</v>
      </c>
      <c r="O53" s="259">
        <v>3968</v>
      </c>
      <c r="P53" s="259">
        <v>52080</v>
      </c>
    </row>
    <row r="54" spans="1:16" ht="15" customHeight="1" thickBot="1" x14ac:dyDescent="0.3">
      <c r="A54" s="624" t="s">
        <v>855</v>
      </c>
      <c r="B54" s="452" t="s">
        <v>855</v>
      </c>
      <c r="C54" s="67">
        <v>7238241</v>
      </c>
      <c r="D54" s="452" t="s">
        <v>855</v>
      </c>
      <c r="E54" s="452" t="s">
        <v>855</v>
      </c>
      <c r="F54" s="452" t="s">
        <v>855</v>
      </c>
      <c r="G54" s="378">
        <f t="shared" si="4"/>
        <v>3646.7040000000002</v>
      </c>
      <c r="H54" s="492"/>
      <c r="I54" s="132">
        <f t="shared" si="3"/>
        <v>4558.38</v>
      </c>
      <c r="J54" s="26">
        <f t="shared" si="5"/>
        <v>0.2</v>
      </c>
      <c r="M54" s="236">
        <v>7238241</v>
      </c>
      <c r="N54" s="236" t="s">
        <v>2167</v>
      </c>
      <c r="O54" s="236">
        <v>440</v>
      </c>
      <c r="P54" s="259">
        <v>4558.38</v>
      </c>
    </row>
    <row r="55" spans="1:16" ht="15" customHeight="1" thickBot="1" x14ac:dyDescent="0.3">
      <c r="A55" s="624" t="s">
        <v>309</v>
      </c>
      <c r="B55" s="452" t="s">
        <v>309</v>
      </c>
      <c r="C55" s="67" t="s">
        <v>220</v>
      </c>
      <c r="D55" s="452" t="s">
        <v>309</v>
      </c>
      <c r="E55" s="452" t="s">
        <v>309</v>
      </c>
      <c r="F55" s="452" t="s">
        <v>309</v>
      </c>
      <c r="G55" s="378">
        <f t="shared" si="4"/>
        <v>3659.4</v>
      </c>
      <c r="H55" s="492"/>
      <c r="I55" s="132">
        <f t="shared" si="3"/>
        <v>4574.25</v>
      </c>
      <c r="J55" s="26">
        <f t="shared" si="5"/>
        <v>0.2</v>
      </c>
      <c r="M55" s="236">
        <v>7274341</v>
      </c>
      <c r="N55" s="236" t="s">
        <v>2168</v>
      </c>
      <c r="O55" s="236">
        <v>465</v>
      </c>
      <c r="P55" s="259">
        <v>2448</v>
      </c>
    </row>
    <row r="56" spans="1:16" ht="15" customHeight="1" thickBot="1" x14ac:dyDescent="0.3">
      <c r="A56" s="624" t="s">
        <v>791</v>
      </c>
      <c r="B56" s="452" t="s">
        <v>791</v>
      </c>
      <c r="C56" s="67" t="s">
        <v>221</v>
      </c>
      <c r="D56" s="452" t="s">
        <v>791</v>
      </c>
      <c r="E56" s="452" t="s">
        <v>791</v>
      </c>
      <c r="F56" s="452" t="s">
        <v>791</v>
      </c>
      <c r="G56" s="378">
        <f t="shared" si="4"/>
        <v>3872.5440000000003</v>
      </c>
      <c r="H56" s="492"/>
      <c r="I56" s="132">
        <f t="shared" si="3"/>
        <v>4840.68</v>
      </c>
      <c r="J56" s="26">
        <f t="shared" si="5"/>
        <v>0.2</v>
      </c>
      <c r="M56" s="236" t="s">
        <v>220</v>
      </c>
      <c r="N56" s="236" t="s">
        <v>1914</v>
      </c>
      <c r="O56" s="259">
        <v>1036</v>
      </c>
      <c r="P56" s="259">
        <v>4574.25</v>
      </c>
    </row>
    <row r="57" spans="1:16" ht="15" customHeight="1" thickBot="1" x14ac:dyDescent="0.3">
      <c r="A57" s="624" t="s">
        <v>856</v>
      </c>
      <c r="B57" s="452" t="s">
        <v>856</v>
      </c>
      <c r="C57" s="67" t="s">
        <v>222</v>
      </c>
      <c r="D57" s="452" t="s">
        <v>856</v>
      </c>
      <c r="E57" s="452" t="s">
        <v>856</v>
      </c>
      <c r="F57" s="452" t="s">
        <v>856</v>
      </c>
      <c r="G57" s="378">
        <f t="shared" si="4"/>
        <v>4268.576</v>
      </c>
      <c r="H57" s="492"/>
      <c r="I57" s="132">
        <f t="shared" si="3"/>
        <v>5335.72</v>
      </c>
      <c r="J57" s="26">
        <f t="shared" si="5"/>
        <v>0.2</v>
      </c>
      <c r="M57" s="236" t="s">
        <v>221</v>
      </c>
      <c r="N57" s="236" t="s">
        <v>1973</v>
      </c>
      <c r="O57" s="259">
        <v>1070</v>
      </c>
      <c r="P57" s="259">
        <v>4840.68</v>
      </c>
    </row>
    <row r="58" spans="1:16" ht="15" customHeight="1" thickBot="1" x14ac:dyDescent="0.3">
      <c r="A58" s="624" t="s">
        <v>307</v>
      </c>
      <c r="B58" s="452" t="s">
        <v>307</v>
      </c>
      <c r="C58" s="67" t="s">
        <v>223</v>
      </c>
      <c r="D58" s="452" t="s">
        <v>307</v>
      </c>
      <c r="E58" s="452" t="s">
        <v>307</v>
      </c>
      <c r="F58" s="452" t="s">
        <v>307</v>
      </c>
      <c r="G58" s="378">
        <f t="shared" si="4"/>
        <v>4757.808</v>
      </c>
      <c r="H58" s="492"/>
      <c r="I58" s="132">
        <f t="shared" si="3"/>
        <v>5947.26</v>
      </c>
      <c r="J58" s="26">
        <f t="shared" si="5"/>
        <v>0.2</v>
      </c>
      <c r="M58" s="236" t="s">
        <v>222</v>
      </c>
      <c r="N58" s="236" t="s">
        <v>2169</v>
      </c>
      <c r="O58" s="259">
        <v>1798</v>
      </c>
      <c r="P58" s="259">
        <v>5335.72</v>
      </c>
    </row>
    <row r="59" spans="1:16" ht="15" customHeight="1" thickBot="1" x14ac:dyDescent="0.3">
      <c r="A59" s="624" t="s">
        <v>308</v>
      </c>
      <c r="B59" s="452" t="s">
        <v>308</v>
      </c>
      <c r="C59" s="67" t="s">
        <v>224</v>
      </c>
      <c r="D59" s="452" t="s">
        <v>308</v>
      </c>
      <c r="E59" s="452" t="s">
        <v>308</v>
      </c>
      <c r="F59" s="452" t="s">
        <v>308</v>
      </c>
      <c r="G59" s="378">
        <f t="shared" si="4"/>
        <v>6046.4400000000005</v>
      </c>
      <c r="H59" s="492"/>
      <c r="I59" s="132">
        <f t="shared" si="3"/>
        <v>7558.05</v>
      </c>
      <c r="J59" s="26">
        <f t="shared" si="5"/>
        <v>0.2</v>
      </c>
      <c r="M59" s="236" t="s">
        <v>223</v>
      </c>
      <c r="N59" s="236" t="s">
        <v>2170</v>
      </c>
      <c r="O59" s="259">
        <v>1951</v>
      </c>
      <c r="P59" s="259">
        <v>5947.26</v>
      </c>
    </row>
    <row r="60" spans="1:16" ht="31.7" customHeight="1" thickBot="1" x14ac:dyDescent="0.3">
      <c r="A60" s="624" t="s">
        <v>858</v>
      </c>
      <c r="B60" s="452" t="s">
        <v>858</v>
      </c>
      <c r="C60" s="67" t="s">
        <v>857</v>
      </c>
      <c r="D60" s="452" t="s">
        <v>858</v>
      </c>
      <c r="E60" s="452" t="s">
        <v>858</v>
      </c>
      <c r="F60" s="452" t="s">
        <v>858</v>
      </c>
      <c r="G60" s="378">
        <f t="shared" si="4"/>
        <v>7187.8320000000003</v>
      </c>
      <c r="H60" s="492"/>
      <c r="I60" s="132">
        <f t="shared" si="3"/>
        <v>8984.7900000000009</v>
      </c>
      <c r="J60" s="26">
        <f t="shared" si="5"/>
        <v>0.2</v>
      </c>
      <c r="M60" s="236" t="s">
        <v>224</v>
      </c>
      <c r="N60" s="236" t="s">
        <v>2171</v>
      </c>
      <c r="O60" s="259">
        <v>2369</v>
      </c>
      <c r="P60" s="259">
        <v>7558.05</v>
      </c>
    </row>
    <row r="61" spans="1:16" ht="15" hidden="1" customHeight="1" thickBot="1" x14ac:dyDescent="0.3">
      <c r="A61" s="624" t="s">
        <v>859</v>
      </c>
      <c r="B61" s="452" t="s">
        <v>859</v>
      </c>
      <c r="C61" s="67" t="s">
        <v>513</v>
      </c>
      <c r="D61" s="452" t="s">
        <v>859</v>
      </c>
      <c r="E61" s="452" t="s">
        <v>859</v>
      </c>
      <c r="F61" s="452" t="s">
        <v>859</v>
      </c>
      <c r="G61" s="378">
        <f t="shared" si="4"/>
        <v>7009.4800000000005</v>
      </c>
      <c r="H61" s="492"/>
      <c r="I61" s="132">
        <f t="shared" si="3"/>
        <v>8761.85</v>
      </c>
      <c r="J61" s="26">
        <f t="shared" si="5"/>
        <v>0.2</v>
      </c>
      <c r="M61" s="236" t="s">
        <v>857</v>
      </c>
      <c r="N61" s="236" t="s">
        <v>858</v>
      </c>
      <c r="O61" s="236">
        <v>960</v>
      </c>
      <c r="P61" s="259">
        <v>8984.7900000000009</v>
      </c>
    </row>
    <row r="62" spans="1:16" ht="31.7" customHeight="1" thickBot="1" x14ac:dyDescent="0.3">
      <c r="A62" s="624" t="s">
        <v>861</v>
      </c>
      <c r="B62" s="452" t="s">
        <v>861</v>
      </c>
      <c r="C62" s="67" t="s">
        <v>860</v>
      </c>
      <c r="D62" s="452" t="s">
        <v>861</v>
      </c>
      <c r="E62" s="452" t="s">
        <v>861</v>
      </c>
      <c r="F62" s="452" t="s">
        <v>861</v>
      </c>
      <c r="G62" s="378">
        <f t="shared" si="4"/>
        <v>7009.4800000000005</v>
      </c>
      <c r="H62" s="492"/>
      <c r="I62" s="132">
        <f t="shared" si="3"/>
        <v>8761.85</v>
      </c>
      <c r="J62" s="26">
        <f t="shared" si="5"/>
        <v>0.2</v>
      </c>
      <c r="M62" s="236" t="s">
        <v>513</v>
      </c>
      <c r="N62" s="236" t="s">
        <v>859</v>
      </c>
      <c r="O62" s="259">
        <v>2894</v>
      </c>
      <c r="P62" s="259">
        <v>8761.85</v>
      </c>
    </row>
    <row r="63" spans="1:16" ht="15" customHeight="1" thickBot="1" x14ac:dyDescent="0.3">
      <c r="A63" s="624" t="s">
        <v>862</v>
      </c>
      <c r="B63" s="452" t="s">
        <v>862</v>
      </c>
      <c r="C63" s="67" t="s">
        <v>225</v>
      </c>
      <c r="D63" s="452" t="s">
        <v>862</v>
      </c>
      <c r="E63" s="452" t="s">
        <v>862</v>
      </c>
      <c r="F63" s="452" t="s">
        <v>862</v>
      </c>
      <c r="G63" s="378">
        <f t="shared" si="4"/>
        <v>4502.4879999999994</v>
      </c>
      <c r="H63" s="492"/>
      <c r="I63" s="132">
        <f t="shared" si="3"/>
        <v>5628.11</v>
      </c>
      <c r="J63" s="26">
        <f t="shared" si="5"/>
        <v>0.2</v>
      </c>
      <c r="M63" s="236" t="s">
        <v>860</v>
      </c>
      <c r="N63" s="236" t="s">
        <v>861</v>
      </c>
      <c r="O63" s="259">
        <v>2869</v>
      </c>
      <c r="P63" s="259">
        <v>8761.85</v>
      </c>
    </row>
    <row r="64" spans="1:16" ht="15" customHeight="1" thickBot="1" x14ac:dyDescent="0.3">
      <c r="A64" s="624" t="s">
        <v>864</v>
      </c>
      <c r="B64" s="452" t="s">
        <v>864</v>
      </c>
      <c r="C64" s="67" t="s">
        <v>863</v>
      </c>
      <c r="D64" s="452" t="s">
        <v>864</v>
      </c>
      <c r="E64" s="452" t="s">
        <v>864</v>
      </c>
      <c r="F64" s="452" t="s">
        <v>864</v>
      </c>
      <c r="G64" s="378">
        <f t="shared" si="4"/>
        <v>4502.4879999999994</v>
      </c>
      <c r="H64" s="492"/>
      <c r="I64" s="132">
        <f t="shared" si="3"/>
        <v>5628.11</v>
      </c>
      <c r="J64" s="26">
        <f t="shared" si="5"/>
        <v>0.2</v>
      </c>
      <c r="M64" s="236" t="s">
        <v>225</v>
      </c>
      <c r="N64" s="236" t="s">
        <v>862</v>
      </c>
      <c r="O64" s="259">
        <v>1530</v>
      </c>
      <c r="P64" s="259">
        <v>5628.11</v>
      </c>
    </row>
    <row r="65" spans="1:16" ht="15" customHeight="1" thickBot="1" x14ac:dyDescent="0.3">
      <c r="A65" s="624" t="s">
        <v>865</v>
      </c>
      <c r="B65" s="452" t="s">
        <v>865</v>
      </c>
      <c r="C65" s="67" t="s">
        <v>226</v>
      </c>
      <c r="D65" s="452" t="s">
        <v>865</v>
      </c>
      <c r="E65" s="452" t="s">
        <v>865</v>
      </c>
      <c r="F65" s="452" t="s">
        <v>865</v>
      </c>
      <c r="G65" s="378">
        <f t="shared" si="4"/>
        <v>4839.2080000000005</v>
      </c>
      <c r="H65" s="492"/>
      <c r="I65" s="132">
        <f t="shared" si="3"/>
        <v>6049.01</v>
      </c>
      <c r="J65" s="26">
        <f t="shared" si="5"/>
        <v>0.2</v>
      </c>
      <c r="M65" s="236" t="s">
        <v>863</v>
      </c>
      <c r="N65" s="236" t="s">
        <v>864</v>
      </c>
      <c r="O65" s="259">
        <v>1840</v>
      </c>
      <c r="P65" s="259">
        <v>5628.11</v>
      </c>
    </row>
    <row r="66" spans="1:16" ht="15" customHeight="1" thickBot="1" x14ac:dyDescent="0.3">
      <c r="A66" s="624" t="s">
        <v>867</v>
      </c>
      <c r="B66" s="452" t="s">
        <v>867</v>
      </c>
      <c r="C66" s="67" t="s">
        <v>866</v>
      </c>
      <c r="D66" s="452" t="s">
        <v>867</v>
      </c>
      <c r="E66" s="452" t="s">
        <v>867</v>
      </c>
      <c r="F66" s="452" t="s">
        <v>867</v>
      </c>
      <c r="G66" s="378">
        <f t="shared" si="4"/>
        <v>4839.2080000000005</v>
      </c>
      <c r="H66" s="492"/>
      <c r="I66" s="132">
        <f t="shared" si="3"/>
        <v>6049.01</v>
      </c>
      <c r="J66" s="26">
        <f t="shared" si="5"/>
        <v>0.2</v>
      </c>
      <c r="M66" s="236" t="s">
        <v>226</v>
      </c>
      <c r="N66" s="236" t="s">
        <v>865</v>
      </c>
      <c r="O66" s="259">
        <v>1709</v>
      </c>
      <c r="P66" s="259">
        <v>6049.01</v>
      </c>
    </row>
    <row r="67" spans="1:16" ht="15" customHeight="1" thickBot="1" x14ac:dyDescent="0.3">
      <c r="A67" s="624" t="s">
        <v>868</v>
      </c>
      <c r="B67" s="452" t="s">
        <v>868</v>
      </c>
      <c r="C67" s="67" t="s">
        <v>227</v>
      </c>
      <c r="D67" s="452" t="s">
        <v>868</v>
      </c>
      <c r="E67" s="452" t="s">
        <v>868</v>
      </c>
      <c r="F67" s="452" t="s">
        <v>868</v>
      </c>
      <c r="G67" s="378">
        <f t="shared" si="4"/>
        <v>4988.2879999999996</v>
      </c>
      <c r="H67" s="492"/>
      <c r="I67" s="132">
        <f t="shared" si="3"/>
        <v>6235.36</v>
      </c>
      <c r="J67" s="26">
        <f t="shared" si="5"/>
        <v>0.2</v>
      </c>
      <c r="M67" s="236" t="s">
        <v>866</v>
      </c>
      <c r="N67" s="236" t="s">
        <v>867</v>
      </c>
      <c r="O67" s="259">
        <v>2005</v>
      </c>
      <c r="P67" s="259">
        <v>6049.01</v>
      </c>
    </row>
    <row r="68" spans="1:16" ht="15" customHeight="1" thickBot="1" x14ac:dyDescent="0.3">
      <c r="A68" s="624" t="s">
        <v>870</v>
      </c>
      <c r="B68" s="452" t="s">
        <v>870</v>
      </c>
      <c r="C68" s="67" t="s">
        <v>869</v>
      </c>
      <c r="D68" s="452" t="s">
        <v>870</v>
      </c>
      <c r="E68" s="452" t="s">
        <v>870</v>
      </c>
      <c r="F68" s="452" t="s">
        <v>870</v>
      </c>
      <c r="G68" s="378">
        <f t="shared" si="4"/>
        <v>4988.2879999999996</v>
      </c>
      <c r="H68" s="492"/>
      <c r="I68" s="132">
        <f t="shared" si="3"/>
        <v>6235.36</v>
      </c>
      <c r="J68" s="26">
        <f t="shared" si="5"/>
        <v>0.2</v>
      </c>
      <c r="M68" s="236" t="s">
        <v>227</v>
      </c>
      <c r="N68" s="236" t="s">
        <v>868</v>
      </c>
      <c r="O68" s="259">
        <v>1975</v>
      </c>
      <c r="P68" s="259">
        <v>6235.36</v>
      </c>
    </row>
    <row r="69" spans="1:16" ht="15" customHeight="1" thickBot="1" x14ac:dyDescent="0.3">
      <c r="A69" s="624" t="s">
        <v>871</v>
      </c>
      <c r="B69" s="452" t="s">
        <v>871</v>
      </c>
      <c r="C69" s="67" t="s">
        <v>228</v>
      </c>
      <c r="D69" s="452" t="s">
        <v>871</v>
      </c>
      <c r="E69" s="452" t="s">
        <v>871</v>
      </c>
      <c r="F69" s="452" t="s">
        <v>871</v>
      </c>
      <c r="G69" s="378">
        <f t="shared" si="4"/>
        <v>5278.7440000000006</v>
      </c>
      <c r="H69" s="492"/>
      <c r="I69" s="132">
        <f t="shared" si="3"/>
        <v>6598.43</v>
      </c>
      <c r="J69" s="26">
        <f t="shared" si="5"/>
        <v>0.2</v>
      </c>
      <c r="M69" s="236" t="s">
        <v>869</v>
      </c>
      <c r="N69" s="236" t="s">
        <v>870</v>
      </c>
      <c r="O69" s="259">
        <v>2171</v>
      </c>
      <c r="P69" s="259">
        <v>6235.36</v>
      </c>
    </row>
    <row r="70" spans="1:16" ht="15" customHeight="1" thickBot="1" x14ac:dyDescent="0.3">
      <c r="A70" s="624" t="s">
        <v>873</v>
      </c>
      <c r="B70" s="452" t="s">
        <v>873</v>
      </c>
      <c r="C70" s="67" t="s">
        <v>872</v>
      </c>
      <c r="D70" s="452" t="s">
        <v>873</v>
      </c>
      <c r="E70" s="452" t="s">
        <v>873</v>
      </c>
      <c r="F70" s="452" t="s">
        <v>873</v>
      </c>
      <c r="G70" s="378">
        <f t="shared" si="4"/>
        <v>5278.7440000000006</v>
      </c>
      <c r="H70" s="492"/>
      <c r="I70" s="132">
        <f t="shared" si="3"/>
        <v>6598.43</v>
      </c>
      <c r="J70" s="26">
        <f t="shared" si="5"/>
        <v>0.2</v>
      </c>
      <c r="M70" s="236" t="s">
        <v>228</v>
      </c>
      <c r="N70" s="236" t="s">
        <v>871</v>
      </c>
      <c r="O70" s="259">
        <v>2097</v>
      </c>
      <c r="P70" s="259">
        <v>6598.43</v>
      </c>
    </row>
    <row r="71" spans="1:16" ht="15" customHeight="1" thickBot="1" x14ac:dyDescent="0.3">
      <c r="A71" s="624" t="s">
        <v>874</v>
      </c>
      <c r="B71" s="452" t="s">
        <v>874</v>
      </c>
      <c r="C71" s="67" t="s">
        <v>229</v>
      </c>
      <c r="D71" s="452" t="s">
        <v>874</v>
      </c>
      <c r="E71" s="452" t="s">
        <v>874</v>
      </c>
      <c r="F71" s="452" t="s">
        <v>874</v>
      </c>
      <c r="G71" s="378">
        <f t="shared" si="4"/>
        <v>5587.192</v>
      </c>
      <c r="H71" s="492"/>
      <c r="I71" s="132">
        <f t="shared" si="3"/>
        <v>6983.99</v>
      </c>
      <c r="J71" s="26">
        <f t="shared" si="5"/>
        <v>0.2</v>
      </c>
      <c r="M71" s="236" t="s">
        <v>872</v>
      </c>
      <c r="N71" s="236" t="s">
        <v>873</v>
      </c>
      <c r="O71" s="259">
        <v>2336</v>
      </c>
      <c r="P71" s="259">
        <v>6598.43</v>
      </c>
    </row>
    <row r="72" spans="1:16" ht="15" customHeight="1" thickBot="1" x14ac:dyDescent="0.3">
      <c r="A72" s="624" t="s">
        <v>876</v>
      </c>
      <c r="B72" s="452" t="s">
        <v>876</v>
      </c>
      <c r="C72" s="67" t="s">
        <v>875</v>
      </c>
      <c r="D72" s="452" t="s">
        <v>876</v>
      </c>
      <c r="E72" s="452" t="s">
        <v>876</v>
      </c>
      <c r="F72" s="452" t="s">
        <v>876</v>
      </c>
      <c r="G72" s="378">
        <f t="shared" si="4"/>
        <v>5587.192</v>
      </c>
      <c r="H72" s="492"/>
      <c r="I72" s="132">
        <f t="shared" si="3"/>
        <v>6983.99</v>
      </c>
      <c r="J72" s="26">
        <f t="shared" si="5"/>
        <v>0.2</v>
      </c>
      <c r="M72" s="236" t="s">
        <v>229</v>
      </c>
      <c r="N72" s="236" t="s">
        <v>874</v>
      </c>
      <c r="O72" s="259">
        <v>2229</v>
      </c>
      <c r="P72" s="259">
        <v>6983.99</v>
      </c>
    </row>
    <row r="73" spans="1:16" ht="15" customHeight="1" thickBot="1" x14ac:dyDescent="0.3">
      <c r="A73" s="624" t="s">
        <v>877</v>
      </c>
      <c r="B73" s="452" t="s">
        <v>877</v>
      </c>
      <c r="C73" s="67" t="s">
        <v>386</v>
      </c>
      <c r="D73" s="452" t="s">
        <v>877</v>
      </c>
      <c r="E73" s="452" t="s">
        <v>877</v>
      </c>
      <c r="F73" s="452" t="s">
        <v>877</v>
      </c>
      <c r="G73" s="378">
        <f t="shared" si="4"/>
        <v>6157.8239999999996</v>
      </c>
      <c r="H73" s="492"/>
      <c r="I73" s="132">
        <f t="shared" si="3"/>
        <v>7697.28</v>
      </c>
      <c r="J73" s="26">
        <f t="shared" si="5"/>
        <v>0.2</v>
      </c>
      <c r="M73" s="236" t="s">
        <v>875</v>
      </c>
      <c r="N73" s="236" t="s">
        <v>876</v>
      </c>
      <c r="O73" s="259">
        <v>2502</v>
      </c>
      <c r="P73" s="259">
        <v>6983.99</v>
      </c>
    </row>
    <row r="74" spans="1:16" ht="15" customHeight="1" thickBot="1" x14ac:dyDescent="0.3">
      <c r="A74" s="624" t="s">
        <v>879</v>
      </c>
      <c r="B74" s="452" t="s">
        <v>879</v>
      </c>
      <c r="C74" s="67" t="s">
        <v>878</v>
      </c>
      <c r="D74" s="452" t="s">
        <v>879</v>
      </c>
      <c r="E74" s="452" t="s">
        <v>879</v>
      </c>
      <c r="F74" s="452" t="s">
        <v>879</v>
      </c>
      <c r="G74" s="378">
        <f t="shared" si="4"/>
        <v>6157.8239999999996</v>
      </c>
      <c r="H74" s="492"/>
      <c r="I74" s="132">
        <f t="shared" si="3"/>
        <v>7697.28</v>
      </c>
      <c r="J74" s="26">
        <f t="shared" si="5"/>
        <v>0.2</v>
      </c>
      <c r="M74" s="236" t="s">
        <v>386</v>
      </c>
      <c r="N74" s="236" t="s">
        <v>877</v>
      </c>
      <c r="O74" s="259">
        <v>2423</v>
      </c>
      <c r="P74" s="259">
        <v>7697.28</v>
      </c>
    </row>
    <row r="75" spans="1:16" ht="15" customHeight="1" thickBot="1" x14ac:dyDescent="0.3">
      <c r="A75" s="624" t="s">
        <v>880</v>
      </c>
      <c r="B75" s="452" t="s">
        <v>880</v>
      </c>
      <c r="C75" s="67" t="s">
        <v>385</v>
      </c>
      <c r="D75" s="452" t="s">
        <v>880</v>
      </c>
      <c r="E75" s="452" t="s">
        <v>880</v>
      </c>
      <c r="F75" s="452" t="s">
        <v>880</v>
      </c>
      <c r="G75" s="378">
        <f t="shared" si="4"/>
        <v>7522.7039999999997</v>
      </c>
      <c r="H75" s="492"/>
      <c r="I75" s="132">
        <f t="shared" si="3"/>
        <v>9403.3799999999992</v>
      </c>
      <c r="J75" s="26">
        <f t="shared" si="5"/>
        <v>0.2</v>
      </c>
      <c r="M75" s="236" t="s">
        <v>878</v>
      </c>
      <c r="N75" s="236" t="s">
        <v>879</v>
      </c>
      <c r="O75" s="259">
        <v>2667</v>
      </c>
      <c r="P75" s="259">
        <v>7697.28</v>
      </c>
    </row>
    <row r="76" spans="1:16" ht="15" customHeight="1" thickBot="1" x14ac:dyDescent="0.3">
      <c r="A76" s="624" t="s">
        <v>882</v>
      </c>
      <c r="B76" s="452" t="s">
        <v>882</v>
      </c>
      <c r="C76" s="67" t="s">
        <v>881</v>
      </c>
      <c r="D76" s="452" t="s">
        <v>882</v>
      </c>
      <c r="E76" s="452" t="s">
        <v>882</v>
      </c>
      <c r="F76" s="452" t="s">
        <v>882</v>
      </c>
      <c r="G76" s="378">
        <f t="shared" si="4"/>
        <v>6756.7280000000001</v>
      </c>
      <c r="H76" s="492"/>
      <c r="I76" s="132">
        <f t="shared" si="3"/>
        <v>8445.91</v>
      </c>
      <c r="J76" s="26">
        <f t="shared" si="5"/>
        <v>0.2</v>
      </c>
      <c r="M76" s="236" t="s">
        <v>385</v>
      </c>
      <c r="N76" s="236" t="s">
        <v>880</v>
      </c>
      <c r="O76" s="259">
        <v>2584</v>
      </c>
      <c r="P76" s="259">
        <v>9403.3799999999992</v>
      </c>
    </row>
    <row r="77" spans="1:16" ht="15" customHeight="1" thickBot="1" x14ac:dyDescent="0.3">
      <c r="A77" s="624" t="s">
        <v>883</v>
      </c>
      <c r="B77" s="452" t="s">
        <v>883</v>
      </c>
      <c r="C77" s="67" t="s">
        <v>2172</v>
      </c>
      <c r="D77" s="452" t="s">
        <v>883</v>
      </c>
      <c r="E77" s="452" t="s">
        <v>883</v>
      </c>
      <c r="F77" s="452" t="s">
        <v>883</v>
      </c>
      <c r="G77" s="378">
        <f t="shared" si="4"/>
        <v>5016.16</v>
      </c>
      <c r="H77" s="492"/>
      <c r="I77" s="132">
        <f t="shared" si="3"/>
        <v>6270.2</v>
      </c>
      <c r="J77" s="26">
        <f t="shared" si="5"/>
        <v>0.2</v>
      </c>
      <c r="M77" s="236" t="s">
        <v>881</v>
      </c>
      <c r="N77" s="236" t="s">
        <v>882</v>
      </c>
      <c r="O77" s="259">
        <v>2832</v>
      </c>
      <c r="P77" s="259">
        <v>8445.91</v>
      </c>
    </row>
    <row r="78" spans="1:16" ht="15" customHeight="1" thickBot="1" x14ac:dyDescent="0.3">
      <c r="A78" s="624" t="s">
        <v>770</v>
      </c>
      <c r="B78" s="452" t="s">
        <v>770</v>
      </c>
      <c r="C78" s="258" t="s">
        <v>2173</v>
      </c>
      <c r="D78" s="452" t="s">
        <v>770</v>
      </c>
      <c r="E78" s="452" t="s">
        <v>770</v>
      </c>
      <c r="F78" s="452" t="s">
        <v>770</v>
      </c>
      <c r="G78" s="378">
        <f t="shared" si="4"/>
        <v>5244.7120000000004</v>
      </c>
      <c r="H78" s="492"/>
      <c r="I78" s="132">
        <f t="shared" si="3"/>
        <v>6555.89</v>
      </c>
      <c r="J78" s="26">
        <f t="shared" si="5"/>
        <v>0.2</v>
      </c>
      <c r="M78" s="236" t="s">
        <v>2172</v>
      </c>
      <c r="N78" s="236" t="s">
        <v>1856</v>
      </c>
      <c r="O78" s="259">
        <v>1000</v>
      </c>
      <c r="P78" s="259">
        <v>6270.2</v>
      </c>
    </row>
    <row r="79" spans="1:16" ht="15" customHeight="1" thickBot="1" x14ac:dyDescent="0.3">
      <c r="A79" s="624" t="s">
        <v>771</v>
      </c>
      <c r="B79" s="452" t="s">
        <v>771</v>
      </c>
      <c r="C79" s="258" t="s">
        <v>2174</v>
      </c>
      <c r="D79" s="452" t="s">
        <v>771</v>
      </c>
      <c r="E79" s="452" t="s">
        <v>771</v>
      </c>
      <c r="F79" s="452" t="s">
        <v>771</v>
      </c>
      <c r="G79" s="378">
        <f t="shared" si="4"/>
        <v>5472.4080000000004</v>
      </c>
      <c r="H79" s="492"/>
      <c r="I79" s="132">
        <f t="shared" si="3"/>
        <v>6840.51</v>
      </c>
      <c r="J79" s="26">
        <f t="shared" si="5"/>
        <v>0.2</v>
      </c>
      <c r="M79" s="236" t="s">
        <v>2173</v>
      </c>
      <c r="N79" s="236" t="s">
        <v>1858</v>
      </c>
      <c r="O79" s="259">
        <v>1250</v>
      </c>
      <c r="P79" s="259">
        <v>6555.89</v>
      </c>
    </row>
    <row r="80" spans="1:16" ht="15" customHeight="1" thickBot="1" x14ac:dyDescent="0.3">
      <c r="A80" s="624" t="s">
        <v>714</v>
      </c>
      <c r="B80" s="452" t="s">
        <v>714</v>
      </c>
      <c r="C80" s="67" t="s">
        <v>387</v>
      </c>
      <c r="D80" s="452" t="s">
        <v>714</v>
      </c>
      <c r="E80" s="452" t="s">
        <v>714</v>
      </c>
      <c r="F80" s="452" t="s">
        <v>714</v>
      </c>
      <c r="G80" s="378">
        <f t="shared" si="4"/>
        <v>6591.2</v>
      </c>
      <c r="H80" s="492"/>
      <c r="I80" s="132">
        <f t="shared" si="3"/>
        <v>8239</v>
      </c>
      <c r="J80" s="26">
        <f t="shared" si="5"/>
        <v>0.2</v>
      </c>
      <c r="M80" s="236" t="s">
        <v>2174</v>
      </c>
      <c r="N80" s="236" t="s">
        <v>2175</v>
      </c>
      <c r="O80" s="259">
        <v>1400</v>
      </c>
      <c r="P80" s="259">
        <v>6840.51</v>
      </c>
    </row>
    <row r="81" spans="1:16" ht="15" customHeight="1" thickBot="1" x14ac:dyDescent="0.3">
      <c r="A81" s="624" t="s">
        <v>715</v>
      </c>
      <c r="B81" s="452" t="s">
        <v>715</v>
      </c>
      <c r="C81" s="67" t="s">
        <v>388</v>
      </c>
      <c r="D81" s="452" t="s">
        <v>715</v>
      </c>
      <c r="E81" s="452" t="s">
        <v>715</v>
      </c>
      <c r="F81" s="452" t="s">
        <v>715</v>
      </c>
      <c r="G81" s="378">
        <f t="shared" si="4"/>
        <v>6591.2</v>
      </c>
      <c r="H81" s="492"/>
      <c r="I81" s="132">
        <f t="shared" si="3"/>
        <v>8239</v>
      </c>
      <c r="J81" s="26">
        <f t="shared" si="5"/>
        <v>0.2</v>
      </c>
      <c r="M81" s="236" t="s">
        <v>387</v>
      </c>
      <c r="N81" s="236" t="s">
        <v>714</v>
      </c>
      <c r="O81" s="259">
        <v>1485</v>
      </c>
      <c r="P81" s="259">
        <v>8239</v>
      </c>
    </row>
    <row r="82" spans="1:16" ht="15" customHeight="1" thickBot="1" x14ac:dyDescent="0.3">
      <c r="A82" s="624" t="s">
        <v>716</v>
      </c>
      <c r="B82" s="452" t="s">
        <v>716</v>
      </c>
      <c r="C82" s="67" t="s">
        <v>389</v>
      </c>
      <c r="D82" s="452" t="s">
        <v>716</v>
      </c>
      <c r="E82" s="452" t="s">
        <v>716</v>
      </c>
      <c r="F82" s="452" t="s">
        <v>716</v>
      </c>
      <c r="G82" s="378">
        <f t="shared" si="4"/>
        <v>6591.2</v>
      </c>
      <c r="H82" s="492"/>
      <c r="I82" s="132">
        <f t="shared" si="3"/>
        <v>8239</v>
      </c>
      <c r="J82" s="26">
        <f t="shared" si="5"/>
        <v>0.2</v>
      </c>
      <c r="M82" s="236" t="s">
        <v>388</v>
      </c>
      <c r="N82" s="236" t="s">
        <v>715</v>
      </c>
      <c r="O82" s="259">
        <v>1485</v>
      </c>
      <c r="P82" s="259">
        <v>8239</v>
      </c>
    </row>
    <row r="83" spans="1:16" ht="15" customHeight="1" thickBot="1" x14ac:dyDescent="0.3">
      <c r="A83" s="624" t="s">
        <v>717</v>
      </c>
      <c r="B83" s="452" t="s">
        <v>717</v>
      </c>
      <c r="C83" s="67" t="s">
        <v>390</v>
      </c>
      <c r="D83" s="452" t="s">
        <v>717</v>
      </c>
      <c r="E83" s="452" t="s">
        <v>717</v>
      </c>
      <c r="F83" s="452" t="s">
        <v>717</v>
      </c>
      <c r="G83" s="378">
        <f t="shared" si="4"/>
        <v>6591.2</v>
      </c>
      <c r="H83" s="492"/>
      <c r="I83" s="132">
        <f t="shared" si="3"/>
        <v>8239</v>
      </c>
      <c r="J83" s="26">
        <f t="shared" si="5"/>
        <v>0.2</v>
      </c>
      <c r="M83" s="236" t="s">
        <v>389</v>
      </c>
      <c r="N83" s="236" t="s">
        <v>716</v>
      </c>
      <c r="O83" s="259">
        <v>1485</v>
      </c>
      <c r="P83" s="259">
        <v>8239</v>
      </c>
    </row>
    <row r="84" spans="1:16" ht="15" customHeight="1" thickBot="1" x14ac:dyDescent="0.3">
      <c r="A84" s="624" t="s">
        <v>774</v>
      </c>
      <c r="B84" s="452" t="s">
        <v>774</v>
      </c>
      <c r="C84" s="67" t="s">
        <v>391</v>
      </c>
      <c r="D84" s="452" t="s">
        <v>774</v>
      </c>
      <c r="E84" s="452" t="s">
        <v>774</v>
      </c>
      <c r="F84" s="452" t="s">
        <v>774</v>
      </c>
      <c r="G84" s="378">
        <f t="shared" si="4"/>
        <v>6591.2</v>
      </c>
      <c r="H84" s="492"/>
      <c r="I84" s="132">
        <f t="shared" si="3"/>
        <v>8239</v>
      </c>
      <c r="J84" s="26">
        <f t="shared" si="5"/>
        <v>0.2</v>
      </c>
      <c r="M84" s="236" t="s">
        <v>390</v>
      </c>
      <c r="N84" s="236" t="s">
        <v>717</v>
      </c>
      <c r="O84" s="259">
        <v>1485</v>
      </c>
      <c r="P84" s="259">
        <v>8239</v>
      </c>
    </row>
    <row r="85" spans="1:16" ht="15" customHeight="1" thickBot="1" x14ac:dyDescent="0.3">
      <c r="A85" s="624" t="s">
        <v>884</v>
      </c>
      <c r="B85" s="452" t="s">
        <v>884</v>
      </c>
      <c r="C85" s="67" t="s">
        <v>392</v>
      </c>
      <c r="D85" s="452" t="s">
        <v>884</v>
      </c>
      <c r="E85" s="452" t="s">
        <v>884</v>
      </c>
      <c r="F85" s="452" t="s">
        <v>884</v>
      </c>
      <c r="G85" s="378">
        <f t="shared" si="4"/>
        <v>6591.2</v>
      </c>
      <c r="H85" s="492"/>
      <c r="I85" s="132">
        <f t="shared" si="3"/>
        <v>8239</v>
      </c>
      <c r="J85" s="26">
        <f t="shared" si="5"/>
        <v>0.2</v>
      </c>
      <c r="M85" s="236" t="s">
        <v>391</v>
      </c>
      <c r="N85" s="236" t="s">
        <v>774</v>
      </c>
      <c r="O85" s="259">
        <v>1485</v>
      </c>
      <c r="P85" s="259">
        <v>8239</v>
      </c>
    </row>
    <row r="86" spans="1:16" ht="15" customHeight="1" thickBot="1" x14ac:dyDescent="0.3">
      <c r="A86" s="624" t="s">
        <v>718</v>
      </c>
      <c r="B86" s="452" t="s">
        <v>718</v>
      </c>
      <c r="C86" s="67" t="s">
        <v>393</v>
      </c>
      <c r="D86" s="452" t="s">
        <v>718</v>
      </c>
      <c r="E86" s="452" t="s">
        <v>718</v>
      </c>
      <c r="F86" s="452" t="s">
        <v>718</v>
      </c>
      <c r="G86" s="378">
        <f t="shared" si="4"/>
        <v>6591.2</v>
      </c>
      <c r="H86" s="492"/>
      <c r="I86" s="132">
        <f t="shared" si="3"/>
        <v>8239</v>
      </c>
      <c r="J86" s="26">
        <f t="shared" si="5"/>
        <v>0.2</v>
      </c>
      <c r="M86" s="236" t="s">
        <v>392</v>
      </c>
      <c r="N86" s="236" t="s">
        <v>884</v>
      </c>
      <c r="O86" s="259">
        <v>1485</v>
      </c>
      <c r="P86" s="259">
        <v>8239</v>
      </c>
    </row>
    <row r="87" spans="1:16" ht="15" customHeight="1" thickBot="1" x14ac:dyDescent="0.3">
      <c r="A87" s="624" t="s">
        <v>719</v>
      </c>
      <c r="B87" s="452" t="s">
        <v>719</v>
      </c>
      <c r="C87" s="67" t="s">
        <v>394</v>
      </c>
      <c r="D87" s="452" t="s">
        <v>719</v>
      </c>
      <c r="E87" s="452" t="s">
        <v>719</v>
      </c>
      <c r="F87" s="452" t="s">
        <v>719</v>
      </c>
      <c r="G87" s="378">
        <f t="shared" si="4"/>
        <v>6591.2</v>
      </c>
      <c r="H87" s="492"/>
      <c r="I87" s="132">
        <f t="shared" si="3"/>
        <v>8239</v>
      </c>
      <c r="J87" s="26">
        <f t="shared" si="5"/>
        <v>0.2</v>
      </c>
      <c r="M87" s="236" t="s">
        <v>393</v>
      </c>
      <c r="N87" s="236" t="s">
        <v>718</v>
      </c>
      <c r="O87" s="259">
        <v>1485</v>
      </c>
      <c r="P87" s="259">
        <v>8239</v>
      </c>
    </row>
    <row r="88" spans="1:16" ht="15" customHeight="1" thickBot="1" x14ac:dyDescent="0.3">
      <c r="A88" s="624" t="s">
        <v>720</v>
      </c>
      <c r="B88" s="452" t="s">
        <v>720</v>
      </c>
      <c r="C88" s="67" t="s">
        <v>395</v>
      </c>
      <c r="D88" s="452" t="s">
        <v>720</v>
      </c>
      <c r="E88" s="452" t="s">
        <v>720</v>
      </c>
      <c r="F88" s="452" t="s">
        <v>720</v>
      </c>
      <c r="G88" s="378">
        <f t="shared" si="4"/>
        <v>6591.2</v>
      </c>
      <c r="H88" s="492"/>
      <c r="I88" s="132">
        <f t="shared" si="3"/>
        <v>8239</v>
      </c>
      <c r="J88" s="26">
        <f t="shared" si="5"/>
        <v>0.2</v>
      </c>
      <c r="M88" s="236" t="s">
        <v>394</v>
      </c>
      <c r="N88" s="236" t="s">
        <v>719</v>
      </c>
      <c r="O88" s="259">
        <v>1485</v>
      </c>
      <c r="P88" s="259">
        <v>8239</v>
      </c>
    </row>
    <row r="89" spans="1:16" ht="15" customHeight="1" thickBot="1" x14ac:dyDescent="0.3">
      <c r="A89" s="624" t="s">
        <v>721</v>
      </c>
      <c r="B89" s="452" t="s">
        <v>721</v>
      </c>
      <c r="C89" s="67" t="s">
        <v>396</v>
      </c>
      <c r="D89" s="452" t="s">
        <v>721</v>
      </c>
      <c r="E89" s="452" t="s">
        <v>721</v>
      </c>
      <c r="F89" s="452" t="s">
        <v>721</v>
      </c>
      <c r="G89" s="378">
        <f t="shared" si="4"/>
        <v>6591.2</v>
      </c>
      <c r="H89" s="492"/>
      <c r="I89" s="132">
        <f t="shared" si="3"/>
        <v>8239</v>
      </c>
      <c r="J89" s="26">
        <f t="shared" si="5"/>
        <v>0.2</v>
      </c>
      <c r="M89" s="236" t="s">
        <v>395</v>
      </c>
      <c r="N89" s="236" t="s">
        <v>720</v>
      </c>
      <c r="O89" s="259">
        <v>1485</v>
      </c>
      <c r="P89" s="259">
        <v>8239</v>
      </c>
    </row>
    <row r="90" spans="1:16" ht="15" customHeight="1" thickBot="1" x14ac:dyDescent="0.3">
      <c r="A90" s="624" t="s">
        <v>777</v>
      </c>
      <c r="B90" s="452" t="s">
        <v>777</v>
      </c>
      <c r="C90" s="67" t="s">
        <v>397</v>
      </c>
      <c r="D90" s="452" t="s">
        <v>777</v>
      </c>
      <c r="E90" s="452" t="s">
        <v>777</v>
      </c>
      <c r="F90" s="452" t="s">
        <v>777</v>
      </c>
      <c r="G90" s="378">
        <f t="shared" si="4"/>
        <v>6591.2</v>
      </c>
      <c r="H90" s="492"/>
      <c r="I90" s="132">
        <f t="shared" si="3"/>
        <v>8239</v>
      </c>
      <c r="J90" s="26">
        <f t="shared" si="5"/>
        <v>0.2</v>
      </c>
      <c r="M90" s="236" t="s">
        <v>396</v>
      </c>
      <c r="N90" s="236" t="s">
        <v>721</v>
      </c>
      <c r="O90" s="259">
        <v>1485</v>
      </c>
      <c r="P90" s="259">
        <v>8239</v>
      </c>
    </row>
    <row r="91" spans="1:16" ht="15" customHeight="1" thickBot="1" x14ac:dyDescent="0.3">
      <c r="A91" s="624" t="s">
        <v>885</v>
      </c>
      <c r="B91" s="452" t="s">
        <v>885</v>
      </c>
      <c r="C91" s="67" t="s">
        <v>398</v>
      </c>
      <c r="D91" s="452" t="s">
        <v>885</v>
      </c>
      <c r="E91" s="452" t="s">
        <v>885</v>
      </c>
      <c r="F91" s="452" t="s">
        <v>885</v>
      </c>
      <c r="G91" s="378">
        <f t="shared" si="4"/>
        <v>6591.2</v>
      </c>
      <c r="H91" s="492"/>
      <c r="I91" s="132">
        <f t="shared" si="3"/>
        <v>8239</v>
      </c>
      <c r="J91" s="26">
        <f t="shared" si="5"/>
        <v>0.2</v>
      </c>
      <c r="M91" s="236" t="s">
        <v>397</v>
      </c>
      <c r="N91" s="236" t="s">
        <v>777</v>
      </c>
      <c r="O91" s="259">
        <v>1485</v>
      </c>
      <c r="P91" s="259">
        <v>8239</v>
      </c>
    </row>
    <row r="92" spans="1:16" ht="15" customHeight="1" thickBot="1" x14ac:dyDescent="0.3">
      <c r="A92" s="624" t="s">
        <v>821</v>
      </c>
      <c r="B92" s="452" t="s">
        <v>821</v>
      </c>
      <c r="C92" s="67" t="s">
        <v>886</v>
      </c>
      <c r="D92" s="452" t="s">
        <v>821</v>
      </c>
      <c r="E92" s="452" t="s">
        <v>821</v>
      </c>
      <c r="F92" s="452" t="s">
        <v>821</v>
      </c>
      <c r="G92" s="378">
        <f t="shared" si="4"/>
        <v>7133.0479999999998</v>
      </c>
      <c r="H92" s="492"/>
      <c r="I92" s="132">
        <f t="shared" si="3"/>
        <v>8916.31</v>
      </c>
      <c r="J92" s="26">
        <f t="shared" si="5"/>
        <v>0.2</v>
      </c>
      <c r="M92" s="236" t="s">
        <v>398</v>
      </c>
      <c r="N92" s="236" t="s">
        <v>885</v>
      </c>
      <c r="O92" s="259">
        <v>1485</v>
      </c>
      <c r="P92" s="259">
        <v>8239</v>
      </c>
    </row>
    <row r="93" spans="1:16" ht="15" customHeight="1" thickBot="1" x14ac:dyDescent="0.3">
      <c r="A93" s="624" t="s">
        <v>722</v>
      </c>
      <c r="B93" s="452" t="s">
        <v>722</v>
      </c>
      <c r="C93" s="67" t="s">
        <v>399</v>
      </c>
      <c r="D93" s="452" t="s">
        <v>722</v>
      </c>
      <c r="E93" s="452" t="s">
        <v>722</v>
      </c>
      <c r="F93" s="452" t="s">
        <v>722</v>
      </c>
      <c r="G93" s="378">
        <f t="shared" si="4"/>
        <v>8274.9520000000011</v>
      </c>
      <c r="H93" s="492"/>
      <c r="I93" s="132">
        <f t="shared" si="3"/>
        <v>10343.69</v>
      </c>
      <c r="J93" s="26">
        <f t="shared" si="5"/>
        <v>0.2</v>
      </c>
      <c r="M93" s="236" t="s">
        <v>886</v>
      </c>
      <c r="N93" s="236" t="s">
        <v>821</v>
      </c>
      <c r="O93" s="259">
        <v>2015</v>
      </c>
      <c r="P93" s="259">
        <v>8916.31</v>
      </c>
    </row>
    <row r="94" spans="1:16" ht="15" customHeight="1" thickBot="1" x14ac:dyDescent="0.3">
      <c r="A94" s="624" t="s">
        <v>723</v>
      </c>
      <c r="B94" s="452" t="s">
        <v>723</v>
      </c>
      <c r="C94" s="67" t="s">
        <v>400</v>
      </c>
      <c r="D94" s="452" t="s">
        <v>723</v>
      </c>
      <c r="E94" s="452" t="s">
        <v>723</v>
      </c>
      <c r="F94" s="452" t="s">
        <v>723</v>
      </c>
      <c r="G94" s="378">
        <f t="shared" si="4"/>
        <v>8274.9520000000011</v>
      </c>
      <c r="H94" s="492"/>
      <c r="I94" s="132">
        <f t="shared" si="3"/>
        <v>10343.69</v>
      </c>
      <c r="J94" s="26">
        <f t="shared" si="5"/>
        <v>0.2</v>
      </c>
      <c r="M94" s="236" t="s">
        <v>399</v>
      </c>
      <c r="N94" s="236" t="s">
        <v>722</v>
      </c>
      <c r="O94" s="259">
        <v>1485</v>
      </c>
      <c r="P94" s="259">
        <v>10343.69</v>
      </c>
    </row>
    <row r="95" spans="1:16" ht="15" customHeight="1" thickBot="1" x14ac:dyDescent="0.3">
      <c r="A95" s="452" t="s">
        <v>724</v>
      </c>
      <c r="B95" s="452" t="s">
        <v>724</v>
      </c>
      <c r="C95" s="119" t="s">
        <v>401</v>
      </c>
      <c r="D95" s="452" t="s">
        <v>724</v>
      </c>
      <c r="E95" s="452" t="s">
        <v>724</v>
      </c>
      <c r="F95" s="452" t="s">
        <v>724</v>
      </c>
      <c r="G95" s="378">
        <f t="shared" si="4"/>
        <v>8274.9520000000011</v>
      </c>
      <c r="H95" s="492"/>
      <c r="I95" s="132">
        <f t="shared" si="3"/>
        <v>10343.69</v>
      </c>
      <c r="J95" s="26">
        <f t="shared" si="5"/>
        <v>0.2</v>
      </c>
      <c r="M95" s="236" t="s">
        <v>400</v>
      </c>
      <c r="N95" s="236" t="s">
        <v>723</v>
      </c>
      <c r="O95" s="259">
        <v>1485</v>
      </c>
      <c r="P95" s="259">
        <v>10343.69</v>
      </c>
    </row>
    <row r="96" spans="1:16" ht="135.75" thickBot="1" x14ac:dyDescent="0.3">
      <c r="A96" s="452" t="s">
        <v>725</v>
      </c>
      <c r="B96" s="452" t="s">
        <v>725</v>
      </c>
      <c r="C96" s="119" t="s">
        <v>402</v>
      </c>
      <c r="D96" s="452" t="s">
        <v>725</v>
      </c>
      <c r="E96" s="452" t="s">
        <v>725</v>
      </c>
      <c r="F96" s="452" t="s">
        <v>725</v>
      </c>
      <c r="G96" s="378">
        <f t="shared" si="4"/>
        <v>8274.9520000000011</v>
      </c>
      <c r="H96" s="492"/>
      <c r="I96" s="132">
        <f t="shared" si="3"/>
        <v>10343.69</v>
      </c>
      <c r="J96" s="26">
        <f t="shared" si="5"/>
        <v>0.2</v>
      </c>
      <c r="M96" s="236" t="s">
        <v>401</v>
      </c>
      <c r="N96" s="236" t="s">
        <v>724</v>
      </c>
      <c r="O96" s="259">
        <v>1485</v>
      </c>
      <c r="P96" s="259">
        <v>10343.69</v>
      </c>
    </row>
    <row r="97" spans="1:16" ht="135.75" thickBot="1" x14ac:dyDescent="0.3">
      <c r="A97" s="452" t="s">
        <v>782</v>
      </c>
      <c r="B97" s="452" t="s">
        <v>782</v>
      </c>
      <c r="C97" s="119" t="s">
        <v>403</v>
      </c>
      <c r="D97" s="452" t="s">
        <v>782</v>
      </c>
      <c r="E97" s="452" t="s">
        <v>782</v>
      </c>
      <c r="F97" s="452" t="s">
        <v>782</v>
      </c>
      <c r="G97" s="378">
        <f t="shared" si="4"/>
        <v>8274.9520000000011</v>
      </c>
      <c r="H97" s="492"/>
      <c r="I97" s="132">
        <f t="shared" si="3"/>
        <v>10343.69</v>
      </c>
      <c r="J97" s="26">
        <f t="shared" si="5"/>
        <v>0.2</v>
      </c>
      <c r="M97" s="236" t="s">
        <v>402</v>
      </c>
      <c r="N97" s="236" t="s">
        <v>725</v>
      </c>
      <c r="O97" s="259">
        <v>1485</v>
      </c>
      <c r="P97" s="259">
        <v>10343.69</v>
      </c>
    </row>
    <row r="98" spans="1:16" ht="135.75" thickBot="1" x14ac:dyDescent="0.3">
      <c r="A98" s="452" t="s">
        <v>887</v>
      </c>
      <c r="B98" s="452" t="s">
        <v>887</v>
      </c>
      <c r="C98" s="119" t="s">
        <v>404</v>
      </c>
      <c r="D98" s="452" t="s">
        <v>887</v>
      </c>
      <c r="E98" s="452" t="s">
        <v>887</v>
      </c>
      <c r="F98" s="452" t="s">
        <v>887</v>
      </c>
      <c r="G98" s="378">
        <f t="shared" si="4"/>
        <v>8274.9520000000011</v>
      </c>
      <c r="H98" s="492"/>
      <c r="I98" s="132">
        <f t="shared" si="3"/>
        <v>10343.69</v>
      </c>
      <c r="J98" s="26">
        <f t="shared" si="5"/>
        <v>0.2</v>
      </c>
      <c r="M98" s="236" t="s">
        <v>403</v>
      </c>
      <c r="N98" s="236" t="s">
        <v>782</v>
      </c>
      <c r="O98" s="259">
        <v>1485</v>
      </c>
      <c r="P98" s="259">
        <v>10343.69</v>
      </c>
    </row>
    <row r="99" spans="1:16" ht="135.75" thickBot="1" x14ac:dyDescent="0.3">
      <c r="A99" s="452" t="s">
        <v>726</v>
      </c>
      <c r="B99" s="452" t="s">
        <v>726</v>
      </c>
      <c r="C99" s="119" t="s">
        <v>407</v>
      </c>
      <c r="D99" s="452" t="s">
        <v>726</v>
      </c>
      <c r="E99" s="452" t="s">
        <v>726</v>
      </c>
      <c r="F99" s="452" t="s">
        <v>726</v>
      </c>
      <c r="G99" s="378">
        <f t="shared" si="4"/>
        <v>8274.9520000000011</v>
      </c>
      <c r="H99" s="492"/>
      <c r="I99" s="132">
        <f t="shared" si="3"/>
        <v>10343.69</v>
      </c>
      <c r="J99" s="26">
        <f t="shared" si="5"/>
        <v>0.2</v>
      </c>
      <c r="M99" s="236" t="s">
        <v>404</v>
      </c>
      <c r="N99" s="236" t="s">
        <v>887</v>
      </c>
      <c r="O99" s="259">
        <v>1485</v>
      </c>
      <c r="P99" s="259">
        <v>10343.69</v>
      </c>
    </row>
    <row r="100" spans="1:16" ht="165.75" thickBot="1" x14ac:dyDescent="0.3">
      <c r="A100" s="452" t="s">
        <v>727</v>
      </c>
      <c r="B100" s="452" t="s">
        <v>727</v>
      </c>
      <c r="C100" s="119" t="s">
        <v>408</v>
      </c>
      <c r="D100" s="452" t="s">
        <v>727</v>
      </c>
      <c r="E100" s="452" t="s">
        <v>727</v>
      </c>
      <c r="F100" s="452" t="s">
        <v>727</v>
      </c>
      <c r="G100" s="378">
        <f t="shared" si="4"/>
        <v>8274.9520000000011</v>
      </c>
      <c r="H100" s="492"/>
      <c r="I100" s="132">
        <f t="shared" si="3"/>
        <v>10343.69</v>
      </c>
      <c r="J100" s="26">
        <f t="shared" si="5"/>
        <v>0.2</v>
      </c>
      <c r="M100" s="236" t="s">
        <v>407</v>
      </c>
      <c r="N100" s="236" t="s">
        <v>726</v>
      </c>
      <c r="O100" s="259">
        <v>1485</v>
      </c>
      <c r="P100" s="259">
        <v>10343.69</v>
      </c>
    </row>
    <row r="101" spans="1:16" ht="165.75" thickBot="1" x14ac:dyDescent="0.3">
      <c r="A101" s="452" t="s">
        <v>728</v>
      </c>
      <c r="B101" s="452" t="s">
        <v>728</v>
      </c>
      <c r="C101" s="119" t="s">
        <v>409</v>
      </c>
      <c r="D101" s="452" t="s">
        <v>728</v>
      </c>
      <c r="E101" s="452" t="s">
        <v>728</v>
      </c>
      <c r="F101" s="452" t="s">
        <v>728</v>
      </c>
      <c r="G101" s="378">
        <f t="shared" si="4"/>
        <v>8274.9520000000011</v>
      </c>
      <c r="H101" s="492"/>
      <c r="I101" s="132">
        <f t="shared" si="3"/>
        <v>10343.69</v>
      </c>
      <c r="J101" s="26">
        <f t="shared" si="5"/>
        <v>0.2</v>
      </c>
      <c r="M101" s="236" t="s">
        <v>408</v>
      </c>
      <c r="N101" s="236" t="s">
        <v>727</v>
      </c>
      <c r="O101" s="259">
        <v>1485</v>
      </c>
      <c r="P101" s="259">
        <v>10343.69</v>
      </c>
    </row>
    <row r="102" spans="1:16" ht="165.75" thickBot="1" x14ac:dyDescent="0.3">
      <c r="A102" s="452" t="s">
        <v>729</v>
      </c>
      <c r="B102" s="452" t="s">
        <v>729</v>
      </c>
      <c r="C102" s="119" t="s">
        <v>410</v>
      </c>
      <c r="D102" s="452" t="s">
        <v>729</v>
      </c>
      <c r="E102" s="452" t="s">
        <v>729</v>
      </c>
      <c r="F102" s="452" t="s">
        <v>729</v>
      </c>
      <c r="G102" s="378">
        <f t="shared" si="4"/>
        <v>8274.9520000000011</v>
      </c>
      <c r="H102" s="492"/>
      <c r="I102" s="132">
        <f t="shared" si="3"/>
        <v>10343.69</v>
      </c>
      <c r="J102" s="26">
        <f t="shared" si="5"/>
        <v>0.2</v>
      </c>
      <c r="M102" s="236" t="s">
        <v>409</v>
      </c>
      <c r="N102" s="236" t="s">
        <v>728</v>
      </c>
      <c r="O102" s="259">
        <v>1485</v>
      </c>
      <c r="P102" s="259">
        <v>10343.69</v>
      </c>
    </row>
    <row r="103" spans="1:16" ht="165.75" thickBot="1" x14ac:dyDescent="0.3">
      <c r="A103" s="452" t="s">
        <v>785</v>
      </c>
      <c r="B103" s="452" t="s">
        <v>785</v>
      </c>
      <c r="C103" s="119" t="s">
        <v>405</v>
      </c>
      <c r="D103" s="452" t="s">
        <v>785</v>
      </c>
      <c r="E103" s="452" t="s">
        <v>785</v>
      </c>
      <c r="F103" s="452" t="s">
        <v>785</v>
      </c>
      <c r="G103" s="378">
        <f t="shared" si="4"/>
        <v>8274.9520000000011</v>
      </c>
      <c r="H103" s="492"/>
      <c r="I103" s="132">
        <f t="shared" si="3"/>
        <v>10343.69</v>
      </c>
      <c r="J103" s="26">
        <f t="shared" si="5"/>
        <v>0.2</v>
      </c>
      <c r="M103" s="236" t="s">
        <v>410</v>
      </c>
      <c r="N103" s="236" t="s">
        <v>729</v>
      </c>
      <c r="O103" s="259">
        <v>1485</v>
      </c>
      <c r="P103" s="259">
        <v>10343.69</v>
      </c>
    </row>
    <row r="104" spans="1:16" ht="165.75" thickBot="1" x14ac:dyDescent="0.3">
      <c r="A104" s="452" t="s">
        <v>888</v>
      </c>
      <c r="B104" s="452" t="s">
        <v>888</v>
      </c>
      <c r="C104" s="119" t="s">
        <v>406</v>
      </c>
      <c r="D104" s="452" t="s">
        <v>888</v>
      </c>
      <c r="E104" s="452" t="s">
        <v>888</v>
      </c>
      <c r="F104" s="452" t="s">
        <v>888</v>
      </c>
      <c r="G104" s="378">
        <f t="shared" si="4"/>
        <v>8274.9520000000011</v>
      </c>
      <c r="H104" s="492"/>
      <c r="I104" s="132">
        <f t="shared" si="3"/>
        <v>10343.69</v>
      </c>
      <c r="J104" s="26">
        <f t="shared" si="5"/>
        <v>0.2</v>
      </c>
      <c r="M104" s="236" t="s">
        <v>405</v>
      </c>
      <c r="N104" s="236" t="s">
        <v>785</v>
      </c>
      <c r="O104" s="259">
        <v>1485</v>
      </c>
      <c r="P104" s="259">
        <v>10343.69</v>
      </c>
    </row>
    <row r="105" spans="1:16" ht="165" x14ac:dyDescent="0.25">
      <c r="A105" s="452" t="s">
        <v>828</v>
      </c>
      <c r="B105" s="452" t="s">
        <v>828</v>
      </c>
      <c r="C105" s="119" t="s">
        <v>889</v>
      </c>
      <c r="D105" s="452" t="s">
        <v>828</v>
      </c>
      <c r="E105" s="452" t="s">
        <v>828</v>
      </c>
      <c r="F105" s="452" t="s">
        <v>828</v>
      </c>
      <c r="G105" s="378">
        <f t="shared" si="4"/>
        <v>7133.0479999999998</v>
      </c>
      <c r="H105" s="492"/>
      <c r="I105" s="132">
        <f t="shared" si="3"/>
        <v>8916.31</v>
      </c>
      <c r="J105" s="26">
        <f t="shared" si="5"/>
        <v>0.2</v>
      </c>
      <c r="M105" s="236" t="s">
        <v>406</v>
      </c>
      <c r="N105" s="236" t="s">
        <v>888</v>
      </c>
      <c r="O105" s="259">
        <v>1485</v>
      </c>
      <c r="P105" s="259">
        <v>10343.69</v>
      </c>
    </row>
    <row r="106" spans="1:16" ht="150" x14ac:dyDescent="0.25">
      <c r="M106" s="236" t="s">
        <v>889</v>
      </c>
      <c r="N106" s="236" t="s">
        <v>828</v>
      </c>
      <c r="O106" s="259">
        <v>1585</v>
      </c>
      <c r="P106" s="259">
        <v>8916.31</v>
      </c>
    </row>
    <row r="107" spans="1:16" ht="150" x14ac:dyDescent="0.25">
      <c r="M107" s="236" t="s">
        <v>2176</v>
      </c>
      <c r="N107" s="236" t="s">
        <v>2177</v>
      </c>
      <c r="O107" s="259">
        <v>2015</v>
      </c>
      <c r="P107" s="259">
        <v>6295.34</v>
      </c>
    </row>
    <row r="108" spans="1:16" ht="150" x14ac:dyDescent="0.25">
      <c r="M108" s="236" t="s">
        <v>2178</v>
      </c>
      <c r="N108" s="236" t="s">
        <v>2179</v>
      </c>
      <c r="O108" s="259">
        <v>2180</v>
      </c>
      <c r="P108" s="259">
        <v>6816.92</v>
      </c>
    </row>
    <row r="109" spans="1:16" ht="150" x14ac:dyDescent="0.25">
      <c r="M109" s="236" t="s">
        <v>2180</v>
      </c>
      <c r="N109" s="236" t="s">
        <v>2181</v>
      </c>
      <c r="O109" s="259">
        <v>2346</v>
      </c>
      <c r="P109" s="259">
        <v>7048.25</v>
      </c>
    </row>
    <row r="110" spans="1:16" ht="150" x14ac:dyDescent="0.25">
      <c r="M110" s="236" t="s">
        <v>2182</v>
      </c>
      <c r="N110" s="236" t="s">
        <v>2183</v>
      </c>
      <c r="O110" s="259">
        <v>2511</v>
      </c>
      <c r="P110" s="259">
        <v>7498.07</v>
      </c>
    </row>
    <row r="111" spans="1:16" ht="150" x14ac:dyDescent="0.25">
      <c r="M111" s="236" t="s">
        <v>2184</v>
      </c>
      <c r="N111" s="236" t="s">
        <v>2185</v>
      </c>
      <c r="O111" s="259">
        <v>2676</v>
      </c>
      <c r="P111" s="259">
        <v>7975.74</v>
      </c>
    </row>
    <row r="112" spans="1:16" ht="150" x14ac:dyDescent="0.25">
      <c r="M112" s="236" t="s">
        <v>2186</v>
      </c>
      <c r="N112" s="236" t="s">
        <v>2187</v>
      </c>
      <c r="O112" s="259">
        <v>2842</v>
      </c>
      <c r="P112" s="259">
        <v>8860.3799999999992</v>
      </c>
    </row>
  </sheetData>
  <mergeCells count="275">
    <mergeCell ref="A105:B105"/>
    <mergeCell ref="D105:F105"/>
    <mergeCell ref="G105:H105"/>
    <mergeCell ref="A102:B102"/>
    <mergeCell ref="D102:F102"/>
    <mergeCell ref="G102:H102"/>
    <mergeCell ref="A103:B103"/>
    <mergeCell ref="D103:F103"/>
    <mergeCell ref="G103:H103"/>
    <mergeCell ref="A104:B104"/>
    <mergeCell ref="D104:F104"/>
    <mergeCell ref="G104:H104"/>
    <mergeCell ref="A99:B99"/>
    <mergeCell ref="D99:F99"/>
    <mergeCell ref="G99:H99"/>
    <mergeCell ref="A100:B100"/>
    <mergeCell ref="D100:F100"/>
    <mergeCell ref="G100:H100"/>
    <mergeCell ref="A101:B101"/>
    <mergeCell ref="D101:F101"/>
    <mergeCell ref="G101:H101"/>
    <mergeCell ref="A96:B96"/>
    <mergeCell ref="D96:F96"/>
    <mergeCell ref="G96:H96"/>
    <mergeCell ref="A97:B97"/>
    <mergeCell ref="D97:F97"/>
    <mergeCell ref="G97:H97"/>
    <mergeCell ref="A98:B98"/>
    <mergeCell ref="D98:F98"/>
    <mergeCell ref="G98:H98"/>
    <mergeCell ref="A64:B64"/>
    <mergeCell ref="D64:F64"/>
    <mergeCell ref="G64:H64"/>
    <mergeCell ref="A65:B65"/>
    <mergeCell ref="D65:F65"/>
    <mergeCell ref="G65:H65"/>
    <mergeCell ref="A55:B55"/>
    <mergeCell ref="D55:F55"/>
    <mergeCell ref="G55:H55"/>
    <mergeCell ref="A56:B56"/>
    <mergeCell ref="D56:F56"/>
    <mergeCell ref="G56:H56"/>
    <mergeCell ref="A59:B59"/>
    <mergeCell ref="D59:F59"/>
    <mergeCell ref="G59:H59"/>
    <mergeCell ref="A63:B63"/>
    <mergeCell ref="D63:F63"/>
    <mergeCell ref="G63:H63"/>
    <mergeCell ref="A57:B57"/>
    <mergeCell ref="D57:F57"/>
    <mergeCell ref="G57:H57"/>
    <mergeCell ref="A58:B58"/>
    <mergeCell ref="D58:F58"/>
    <mergeCell ref="G58:H58"/>
    <mergeCell ref="A94:B94"/>
    <mergeCell ref="D94:F94"/>
    <mergeCell ref="G94:H94"/>
    <mergeCell ref="A95:B95"/>
    <mergeCell ref="D95:F95"/>
    <mergeCell ref="G95:H95"/>
    <mergeCell ref="A66:B66"/>
    <mergeCell ref="D66:F66"/>
    <mergeCell ref="G66:H66"/>
    <mergeCell ref="G93:H93"/>
    <mergeCell ref="G92:H92"/>
    <mergeCell ref="G81:H81"/>
    <mergeCell ref="G80:H80"/>
    <mergeCell ref="G79:H79"/>
    <mergeCell ref="G91:H91"/>
    <mergeCell ref="G90:H90"/>
    <mergeCell ref="G89:H89"/>
    <mergeCell ref="G88:H88"/>
    <mergeCell ref="G87:H87"/>
    <mergeCell ref="G86:H86"/>
    <mergeCell ref="G85:H85"/>
    <mergeCell ref="G84:H84"/>
    <mergeCell ref="G83:H83"/>
    <mergeCell ref="G82:H82"/>
    <mergeCell ref="A54:B54"/>
    <mergeCell ref="D54:F54"/>
    <mergeCell ref="G54:H54"/>
    <mergeCell ref="A51:B51"/>
    <mergeCell ref="D51:F51"/>
    <mergeCell ref="G51:H51"/>
    <mergeCell ref="A52:B52"/>
    <mergeCell ref="D52:F52"/>
    <mergeCell ref="G52:H52"/>
    <mergeCell ref="G53:H53"/>
    <mergeCell ref="A53:B53"/>
    <mergeCell ref="D53:F53"/>
    <mergeCell ref="A45:B45"/>
    <mergeCell ref="D45:F45"/>
    <mergeCell ref="G45:H45"/>
    <mergeCell ref="A50:B50"/>
    <mergeCell ref="D50:F50"/>
    <mergeCell ref="G50:H50"/>
    <mergeCell ref="A47:B48"/>
    <mergeCell ref="C47:C48"/>
    <mergeCell ref="D47:F48"/>
    <mergeCell ref="G47:H48"/>
    <mergeCell ref="A40:B40"/>
    <mergeCell ref="D40:F40"/>
    <mergeCell ref="G40:H40"/>
    <mergeCell ref="A41:B41"/>
    <mergeCell ref="D41:F41"/>
    <mergeCell ref="G41:H41"/>
    <mergeCell ref="A44:B44"/>
    <mergeCell ref="D44:F44"/>
    <mergeCell ref="G44:H44"/>
    <mergeCell ref="A29:B29"/>
    <mergeCell ref="D29:F29"/>
    <mergeCell ref="G29:H29"/>
    <mergeCell ref="A28:B28"/>
    <mergeCell ref="D28:F28"/>
    <mergeCell ref="G28:H28"/>
    <mergeCell ref="A27:B27"/>
    <mergeCell ref="D27:F27"/>
    <mergeCell ref="G27:H27"/>
    <mergeCell ref="A26:B26"/>
    <mergeCell ref="D26:F26"/>
    <mergeCell ref="G26:H26"/>
    <mergeCell ref="A23:D23"/>
    <mergeCell ref="E23:F23"/>
    <mergeCell ref="G23:H23"/>
    <mergeCell ref="A24:B25"/>
    <mergeCell ref="C24:C25"/>
    <mergeCell ref="D24:F25"/>
    <mergeCell ref="G24:H25"/>
    <mergeCell ref="A19:C19"/>
    <mergeCell ref="E19:H19"/>
    <mergeCell ref="A20:C20"/>
    <mergeCell ref="E20:H20"/>
    <mergeCell ref="A21:C21"/>
    <mergeCell ref="E21:H21"/>
    <mergeCell ref="A17:C17"/>
    <mergeCell ref="E16:H16"/>
    <mergeCell ref="E17:H17"/>
    <mergeCell ref="A18:C18"/>
    <mergeCell ref="E18:H18"/>
    <mergeCell ref="A16:C16"/>
    <mergeCell ref="A9:C9"/>
    <mergeCell ref="D9:E9"/>
    <mergeCell ref="G9:H9"/>
    <mergeCell ref="A14:D14"/>
    <mergeCell ref="A15:C15"/>
    <mergeCell ref="E15:H15"/>
    <mergeCell ref="D1:H2"/>
    <mergeCell ref="D4:H4"/>
    <mergeCell ref="D6:H6"/>
    <mergeCell ref="A8:C8"/>
    <mergeCell ref="D8:E8"/>
    <mergeCell ref="G8:H8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G30:H30"/>
    <mergeCell ref="D30:F30"/>
    <mergeCell ref="A30:B30"/>
    <mergeCell ref="G62:H62"/>
    <mergeCell ref="D62:F62"/>
    <mergeCell ref="A62:B62"/>
    <mergeCell ref="A34:B34"/>
    <mergeCell ref="D34:F34"/>
    <mergeCell ref="G34:H34"/>
    <mergeCell ref="A32:B32"/>
    <mergeCell ref="D32:F32"/>
    <mergeCell ref="G32:H32"/>
    <mergeCell ref="A31:B31"/>
    <mergeCell ref="D31:F31"/>
    <mergeCell ref="G31:H31"/>
    <mergeCell ref="A37:B37"/>
    <mergeCell ref="D37:F37"/>
    <mergeCell ref="G37:H37"/>
    <mergeCell ref="A38:B38"/>
    <mergeCell ref="D38:F38"/>
    <mergeCell ref="G38:H38"/>
    <mergeCell ref="A60:B60"/>
    <mergeCell ref="D60:F60"/>
    <mergeCell ref="G60:H60"/>
    <mergeCell ref="G78:H78"/>
    <mergeCell ref="G77:H77"/>
    <mergeCell ref="G76:H76"/>
    <mergeCell ref="G75:H75"/>
    <mergeCell ref="G74:H74"/>
    <mergeCell ref="G73:H73"/>
    <mergeCell ref="G72:H72"/>
    <mergeCell ref="G71:H71"/>
    <mergeCell ref="G70:H70"/>
    <mergeCell ref="G69:H69"/>
    <mergeCell ref="G68:H68"/>
    <mergeCell ref="G67:H67"/>
    <mergeCell ref="D75:F75"/>
    <mergeCell ref="D74:F74"/>
    <mergeCell ref="D72:F72"/>
    <mergeCell ref="D71:F71"/>
    <mergeCell ref="D70:F70"/>
    <mergeCell ref="D69:F69"/>
    <mergeCell ref="D68:F68"/>
    <mergeCell ref="D67:F67"/>
    <mergeCell ref="D73:F73"/>
    <mergeCell ref="D93:F93"/>
    <mergeCell ref="D92:F92"/>
    <mergeCell ref="D81:F81"/>
    <mergeCell ref="D80:F80"/>
    <mergeCell ref="D79:F79"/>
    <mergeCell ref="D78:F78"/>
    <mergeCell ref="D77:F77"/>
    <mergeCell ref="D76:F76"/>
    <mergeCell ref="A93:B93"/>
    <mergeCell ref="A92:B92"/>
    <mergeCell ref="A81:B81"/>
    <mergeCell ref="A80:B80"/>
    <mergeCell ref="A79:B79"/>
    <mergeCell ref="A78:B78"/>
    <mergeCell ref="A77:B77"/>
    <mergeCell ref="A76:B76"/>
    <mergeCell ref="D82:F82"/>
    <mergeCell ref="D91:F91"/>
    <mergeCell ref="D90:F90"/>
    <mergeCell ref="D89:F89"/>
    <mergeCell ref="D88:F88"/>
    <mergeCell ref="D87:F87"/>
    <mergeCell ref="D86:F86"/>
    <mergeCell ref="D85:F85"/>
    <mergeCell ref="A75:B75"/>
    <mergeCell ref="A74:B74"/>
    <mergeCell ref="A73:B73"/>
    <mergeCell ref="A72:B72"/>
    <mergeCell ref="A71:B71"/>
    <mergeCell ref="A70:B70"/>
    <mergeCell ref="A69:B69"/>
    <mergeCell ref="A68:B68"/>
    <mergeCell ref="A67:B67"/>
    <mergeCell ref="A82:B82"/>
    <mergeCell ref="D84:F84"/>
    <mergeCell ref="D83:F83"/>
    <mergeCell ref="A91:B91"/>
    <mergeCell ref="A90:B90"/>
    <mergeCell ref="A89:B89"/>
    <mergeCell ref="A88:B88"/>
    <mergeCell ref="A87:B87"/>
    <mergeCell ref="A86:B86"/>
    <mergeCell ref="A85:B85"/>
    <mergeCell ref="A84:B84"/>
    <mergeCell ref="A83:B83"/>
    <mergeCell ref="A61:B61"/>
    <mergeCell ref="D61:F61"/>
    <mergeCell ref="G61:H61"/>
    <mergeCell ref="A33:B33"/>
    <mergeCell ref="D33:F33"/>
    <mergeCell ref="G33:H33"/>
    <mergeCell ref="A35:B35"/>
    <mergeCell ref="D35:F35"/>
    <mergeCell ref="G35:H35"/>
    <mergeCell ref="A43:B43"/>
    <mergeCell ref="D43:F43"/>
    <mergeCell ref="G43:H43"/>
    <mergeCell ref="A42:B42"/>
    <mergeCell ref="D42:F42"/>
    <mergeCell ref="G42:H42"/>
    <mergeCell ref="A36:B36"/>
    <mergeCell ref="D36:F36"/>
    <mergeCell ref="G36:H36"/>
    <mergeCell ref="A39:B39"/>
    <mergeCell ref="D39:F39"/>
    <mergeCell ref="G39:H39"/>
    <mergeCell ref="A49:B49"/>
    <mergeCell ref="D49:F49"/>
    <mergeCell ref="G49:H49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O55"/>
  <sheetViews>
    <sheetView view="pageLayout" topLeftCell="A40" zoomScaleNormal="100" workbookViewId="0">
      <selection activeCell="D43" sqref="D43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1" width="9.140625" style="27" hidden="1" customWidth="1"/>
    <col min="12" max="17" width="0" style="27" hidden="1" customWidth="1"/>
    <col min="18" max="16384" width="9.140625" style="27"/>
  </cols>
  <sheetData>
    <row r="1" spans="1:12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12" ht="15.75" thickBot="1" x14ac:dyDescent="0.3">
      <c r="D2" s="669"/>
      <c r="E2" s="670"/>
      <c r="F2" s="670"/>
      <c r="G2" s="670"/>
      <c r="H2" s="671"/>
    </row>
    <row r="3" spans="1:12" ht="13.5" customHeight="1" thickBot="1" x14ac:dyDescent="0.3">
      <c r="D3" s="41"/>
      <c r="E3" s="41"/>
      <c r="F3" s="41"/>
      <c r="G3" s="41"/>
      <c r="H3" s="41"/>
    </row>
    <row r="4" spans="1:12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12" ht="13.5" customHeight="1" thickBot="1" x14ac:dyDescent="0.3">
      <c r="D5" s="42"/>
      <c r="E5" s="42"/>
      <c r="F5" s="42"/>
      <c r="G5" s="42"/>
    </row>
    <row r="6" spans="1:12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12" ht="15.75" thickBot="1" x14ac:dyDescent="0.3">
      <c r="A7" s="43"/>
      <c r="B7" s="43"/>
      <c r="C7" s="43"/>
      <c r="D7" s="43"/>
      <c r="E7" s="43"/>
    </row>
    <row r="8" spans="1:12" x14ac:dyDescent="0.25">
      <c r="A8" s="675" t="s">
        <v>1</v>
      </c>
      <c r="B8" s="676"/>
      <c r="C8" s="676"/>
      <c r="D8" s="677" t="s">
        <v>2</v>
      </c>
      <c r="E8" s="676"/>
      <c r="F8" s="44" t="s">
        <v>3</v>
      </c>
      <c r="G8" s="462" t="s">
        <v>569</v>
      </c>
      <c r="H8" s="463"/>
    </row>
    <row r="9" spans="1:12" ht="15.75" thickBot="1" x14ac:dyDescent="0.3">
      <c r="A9" s="729" t="s">
        <v>1126</v>
      </c>
      <c r="B9" s="730"/>
      <c r="C9" s="730"/>
      <c r="D9" s="730" t="s">
        <v>1125</v>
      </c>
      <c r="E9" s="730" t="s">
        <v>1125</v>
      </c>
      <c r="F9" s="45">
        <f xml:space="preserve"> 'Price Index'!G11:G11</f>
        <v>0.2</v>
      </c>
      <c r="G9" s="684">
        <f>SUM('Price Index'!F78-'Price Index'!F78*'Price Index'!G11)</f>
        <v>296019.60800000001</v>
      </c>
      <c r="H9" s="685"/>
    </row>
    <row r="10" spans="1:12" ht="15.75" thickBot="1" x14ac:dyDescent="0.3"/>
    <row r="11" spans="1:12" ht="15.75" x14ac:dyDescent="0.25">
      <c r="A11" s="690" t="s">
        <v>4</v>
      </c>
      <c r="B11" s="691"/>
      <c r="C11" s="691"/>
      <c r="D11" s="691"/>
      <c r="E11" s="46"/>
      <c r="F11" s="46"/>
      <c r="G11" s="46"/>
      <c r="H11" s="47"/>
      <c r="L11" s="196"/>
    </row>
    <row r="12" spans="1:12" x14ac:dyDescent="0.25">
      <c r="A12" s="857" t="s">
        <v>1170</v>
      </c>
      <c r="B12" s="646"/>
      <c r="C12" s="646"/>
      <c r="D12" s="646"/>
      <c r="E12" s="646"/>
      <c r="F12" s="646"/>
      <c r="G12" s="646"/>
      <c r="H12" s="197"/>
      <c r="L12" s="196"/>
    </row>
    <row r="13" spans="1:12" x14ac:dyDescent="0.25">
      <c r="A13" s="858" t="s">
        <v>1171</v>
      </c>
      <c r="B13" s="680"/>
      <c r="C13" s="680"/>
      <c r="D13" s="680"/>
      <c r="E13" s="680"/>
      <c r="F13" s="680"/>
      <c r="G13" s="680"/>
      <c r="H13" s="681"/>
      <c r="L13" s="196"/>
    </row>
    <row r="14" spans="1:12" x14ac:dyDescent="0.25">
      <c r="A14" s="678" t="s">
        <v>1172</v>
      </c>
      <c r="B14" s="679" t="s">
        <v>1172</v>
      </c>
      <c r="C14" s="679" t="s">
        <v>1172</v>
      </c>
      <c r="D14" s="175"/>
      <c r="E14" s="680"/>
      <c r="F14" s="680"/>
      <c r="G14" s="680"/>
      <c r="H14" s="681"/>
      <c r="L14" s="196"/>
    </row>
    <row r="15" spans="1:12" x14ac:dyDescent="0.25">
      <c r="A15" s="678" t="s">
        <v>1173</v>
      </c>
      <c r="B15" s="679" t="s">
        <v>1173</v>
      </c>
      <c r="C15" s="679" t="s">
        <v>1173</v>
      </c>
      <c r="D15" s="39"/>
      <c r="E15" s="680"/>
      <c r="F15" s="680"/>
      <c r="G15" s="680"/>
      <c r="H15" s="681"/>
      <c r="L15" s="196"/>
    </row>
    <row r="16" spans="1:12" x14ac:dyDescent="0.25">
      <c r="A16" s="678" t="s">
        <v>1174</v>
      </c>
      <c r="B16" s="679" t="s">
        <v>1174</v>
      </c>
      <c r="C16" s="679" t="s">
        <v>1174</v>
      </c>
      <c r="D16" s="38"/>
      <c r="E16" s="680"/>
      <c r="F16" s="680"/>
      <c r="G16" s="680"/>
      <c r="H16" s="681"/>
      <c r="L16" s="196"/>
    </row>
    <row r="17" spans="1:15" x14ac:dyDescent="0.25">
      <c r="A17" s="678" t="s">
        <v>1175</v>
      </c>
      <c r="B17" s="679" t="s">
        <v>1175</v>
      </c>
      <c r="C17" s="679" t="s">
        <v>1175</v>
      </c>
      <c r="D17" s="39"/>
      <c r="E17" s="680"/>
      <c r="F17" s="680"/>
      <c r="G17" s="680"/>
      <c r="H17" s="681"/>
      <c r="L17" s="196"/>
    </row>
    <row r="18" spans="1:15" ht="15.75" thickBot="1" x14ac:dyDescent="0.3">
      <c r="A18" s="648" t="s">
        <v>1176</v>
      </c>
      <c r="B18" s="649" t="s">
        <v>1176</v>
      </c>
      <c r="C18" s="649" t="s">
        <v>1176</v>
      </c>
      <c r="D18" s="40"/>
      <c r="E18" s="650"/>
      <c r="F18" s="650"/>
      <c r="G18" s="650"/>
      <c r="H18" s="651"/>
    </row>
    <row r="19" spans="1:15" x14ac:dyDescent="0.25">
      <c r="A19" s="43"/>
      <c r="B19" s="43"/>
      <c r="C19" s="43"/>
      <c r="D19" s="43"/>
      <c r="E19" s="43"/>
      <c r="F19" s="48"/>
      <c r="G19" s="49"/>
      <c r="H19" s="49"/>
    </row>
    <row r="20" spans="1:15" ht="15.75" thickBot="1" x14ac:dyDescent="0.3">
      <c r="A20" s="716"/>
      <c r="B20" s="716"/>
      <c r="C20" s="716"/>
      <c r="D20" s="716"/>
      <c r="E20" s="716"/>
      <c r="F20" s="716"/>
      <c r="G20" s="716"/>
      <c r="H20" s="716"/>
    </row>
    <row r="21" spans="1:15" ht="15" customHeight="1" x14ac:dyDescent="0.25">
      <c r="A21" s="652" t="s">
        <v>34</v>
      </c>
      <c r="B21" s="653"/>
      <c r="C21" s="706" t="s">
        <v>63</v>
      </c>
      <c r="D21" s="658" t="s">
        <v>1</v>
      </c>
      <c r="E21" s="659"/>
      <c r="F21" s="653"/>
      <c r="G21" s="708" t="s">
        <v>569</v>
      </c>
      <c r="H21" s="709"/>
    </row>
    <row r="22" spans="1:15" ht="15.75" customHeight="1" thickBot="1" x14ac:dyDescent="0.3">
      <c r="A22" s="778"/>
      <c r="B22" s="779"/>
      <c r="C22" s="780"/>
      <c r="D22" s="781"/>
      <c r="E22" s="782"/>
      <c r="F22" s="779"/>
      <c r="G22" s="731"/>
      <c r="H22" s="732"/>
    </row>
    <row r="23" spans="1:15" ht="15" customHeight="1" thickBot="1" x14ac:dyDescent="0.3">
      <c r="A23" s="838" t="s">
        <v>592</v>
      </c>
      <c r="B23" s="461" t="s">
        <v>592</v>
      </c>
      <c r="C23" s="199" t="s">
        <v>151</v>
      </c>
      <c r="D23" s="461" t="s">
        <v>152</v>
      </c>
      <c r="E23" s="461" t="s">
        <v>152</v>
      </c>
      <c r="F23" s="461" t="s">
        <v>152</v>
      </c>
      <c r="G23" s="738" t="e">
        <f>SUM(I23-I23*J23)</f>
        <v>#N/A</v>
      </c>
      <c r="H23" s="739"/>
      <c r="I23" s="165" t="e">
        <f>VLOOKUP(C23,$M$23:$O$39,3,0)</f>
        <v>#N/A</v>
      </c>
      <c r="J23" s="26">
        <f xml:space="preserve"> F9</f>
        <v>0.2</v>
      </c>
      <c r="L23" s="236" t="s">
        <v>592</v>
      </c>
      <c r="M23" s="236">
        <v>110</v>
      </c>
      <c r="N23" s="236" t="s">
        <v>737</v>
      </c>
      <c r="O23" s="236">
        <v>188.7</v>
      </c>
    </row>
    <row r="24" spans="1:15" ht="15" customHeight="1" thickBot="1" x14ac:dyDescent="0.3">
      <c r="A24" s="624" t="s">
        <v>737</v>
      </c>
      <c r="B24" s="452"/>
      <c r="C24" s="116">
        <v>110</v>
      </c>
      <c r="D24" s="452" t="s">
        <v>737</v>
      </c>
      <c r="E24" s="452" t="s">
        <v>737</v>
      </c>
      <c r="F24" s="452" t="s">
        <v>737</v>
      </c>
      <c r="G24" s="378">
        <f>SUM(I24-I24*J24)</f>
        <v>150.95999999999998</v>
      </c>
      <c r="H24" s="492"/>
      <c r="I24" s="165">
        <f t="shared" ref="I24:I40" si="0">VLOOKUP(C24,$M$23:$O$39,3,0)</f>
        <v>188.7</v>
      </c>
      <c r="J24" s="26">
        <f xml:space="preserve"> J23</f>
        <v>0.2</v>
      </c>
      <c r="L24" s="236" t="s">
        <v>681</v>
      </c>
      <c r="M24" s="236">
        <v>850</v>
      </c>
      <c r="N24" s="236" t="s">
        <v>852</v>
      </c>
      <c r="O24" s="259">
        <v>1591.2</v>
      </c>
    </row>
    <row r="25" spans="1:15" ht="15" customHeight="1" thickBot="1" x14ac:dyDescent="0.3">
      <c r="A25" s="624" t="s">
        <v>681</v>
      </c>
      <c r="B25" s="452" t="s">
        <v>681</v>
      </c>
      <c r="C25" s="116">
        <v>850</v>
      </c>
      <c r="D25" s="452" t="s">
        <v>852</v>
      </c>
      <c r="E25" s="452" t="s">
        <v>852</v>
      </c>
      <c r="F25" s="452" t="s">
        <v>852</v>
      </c>
      <c r="G25" s="378">
        <f t="shared" ref="G25:G36" si="1">SUM(I25-I25*J25)</f>
        <v>1591.2</v>
      </c>
      <c r="H25" s="492"/>
      <c r="I25" s="165">
        <f t="shared" si="0"/>
        <v>1591.2</v>
      </c>
      <c r="J25" s="26">
        <f t="shared" ref="J25" si="2" xml:space="preserve"> F11</f>
        <v>0</v>
      </c>
      <c r="L25" s="236" t="s">
        <v>137</v>
      </c>
      <c r="M25" s="236" t="s">
        <v>138</v>
      </c>
      <c r="N25" s="236" t="s">
        <v>137</v>
      </c>
      <c r="O25" s="236">
        <v>734.4</v>
      </c>
    </row>
    <row r="26" spans="1:15" ht="45.75" thickBot="1" x14ac:dyDescent="0.3">
      <c r="A26" s="833" t="s">
        <v>137</v>
      </c>
      <c r="B26" s="834" t="s">
        <v>137</v>
      </c>
      <c r="C26" s="90" t="s">
        <v>138</v>
      </c>
      <c r="D26" s="834" t="s">
        <v>137</v>
      </c>
      <c r="E26" s="834" t="s">
        <v>137</v>
      </c>
      <c r="F26" s="834" t="s">
        <v>137</v>
      </c>
      <c r="G26" s="378">
        <f t="shared" si="1"/>
        <v>734.4</v>
      </c>
      <c r="H26" s="492"/>
      <c r="I26" s="165">
        <f t="shared" si="0"/>
        <v>734.4</v>
      </c>
      <c r="J26" s="26">
        <f t="shared" ref="J26" si="3" xml:space="preserve"> J25</f>
        <v>0</v>
      </c>
      <c r="L26" s="236" t="s">
        <v>361</v>
      </c>
      <c r="M26" s="236" t="s">
        <v>139</v>
      </c>
      <c r="N26" s="236" t="s">
        <v>140</v>
      </c>
      <c r="O26" s="236">
        <v>272.33999999999997</v>
      </c>
    </row>
    <row r="27" spans="1:15" ht="75.75" thickBot="1" x14ac:dyDescent="0.3">
      <c r="A27" s="833" t="s">
        <v>361</v>
      </c>
      <c r="B27" s="834" t="s">
        <v>361</v>
      </c>
      <c r="C27" s="90" t="s">
        <v>139</v>
      </c>
      <c r="D27" s="834" t="s">
        <v>140</v>
      </c>
      <c r="E27" s="834" t="s">
        <v>140</v>
      </c>
      <c r="F27" s="834" t="s">
        <v>140</v>
      </c>
      <c r="G27" s="378">
        <f t="shared" si="1"/>
        <v>272.33999999999997</v>
      </c>
      <c r="H27" s="492"/>
      <c r="I27" s="165">
        <f t="shared" si="0"/>
        <v>272.33999999999997</v>
      </c>
      <c r="J27" s="26">
        <f t="shared" ref="J27" si="4" xml:space="preserve"> F13</f>
        <v>0</v>
      </c>
      <c r="L27" s="236" t="s">
        <v>555</v>
      </c>
      <c r="M27" s="236" t="s">
        <v>509</v>
      </c>
      <c r="N27" s="236" t="s">
        <v>736</v>
      </c>
      <c r="O27" s="236">
        <v>843.54</v>
      </c>
    </row>
    <row r="28" spans="1:15" ht="105.75" thickBot="1" x14ac:dyDescent="0.3">
      <c r="A28" s="833" t="s">
        <v>555</v>
      </c>
      <c r="B28" s="834" t="s">
        <v>555</v>
      </c>
      <c r="C28" s="90" t="s">
        <v>509</v>
      </c>
      <c r="D28" s="834" t="s">
        <v>736</v>
      </c>
      <c r="E28" s="834" t="s">
        <v>736</v>
      </c>
      <c r="F28" s="834" t="s">
        <v>736</v>
      </c>
      <c r="G28" s="378">
        <f t="shared" si="1"/>
        <v>843.54</v>
      </c>
      <c r="H28" s="492"/>
      <c r="I28" s="165">
        <f t="shared" si="0"/>
        <v>843.54</v>
      </c>
      <c r="J28" s="26">
        <f t="shared" ref="J28" si="5" xml:space="preserve"> J27</f>
        <v>0</v>
      </c>
      <c r="L28" s="236" t="s">
        <v>688</v>
      </c>
      <c r="M28" s="236" t="s">
        <v>8</v>
      </c>
      <c r="N28" s="236" t="s">
        <v>143</v>
      </c>
      <c r="O28" s="259">
        <v>1142.4000000000001</v>
      </c>
    </row>
    <row r="29" spans="1:15" ht="60.75" thickBot="1" x14ac:dyDescent="0.3">
      <c r="A29" s="833" t="s">
        <v>688</v>
      </c>
      <c r="B29" s="834" t="s">
        <v>688</v>
      </c>
      <c r="C29" s="90" t="s">
        <v>8</v>
      </c>
      <c r="D29" s="834" t="s">
        <v>143</v>
      </c>
      <c r="E29" s="834" t="s">
        <v>143</v>
      </c>
      <c r="F29" s="834" t="s">
        <v>143</v>
      </c>
      <c r="G29" s="378">
        <f t="shared" si="1"/>
        <v>1142.4000000000001</v>
      </c>
      <c r="H29" s="492"/>
      <c r="I29" s="165">
        <f t="shared" si="0"/>
        <v>1142.4000000000001</v>
      </c>
      <c r="J29" s="26">
        <f t="shared" ref="J29" si="6" xml:space="preserve"> F15</f>
        <v>0</v>
      </c>
      <c r="L29" s="236" t="s">
        <v>689</v>
      </c>
      <c r="M29" s="236" t="s">
        <v>141</v>
      </c>
      <c r="N29" s="236" t="s">
        <v>142</v>
      </c>
      <c r="O29" s="237">
        <v>2652</v>
      </c>
    </row>
    <row r="30" spans="1:15" ht="75.75" thickBot="1" x14ac:dyDescent="0.3">
      <c r="A30" s="833" t="s">
        <v>689</v>
      </c>
      <c r="B30" s="834" t="s">
        <v>689</v>
      </c>
      <c r="C30" s="90" t="s">
        <v>141</v>
      </c>
      <c r="D30" s="834" t="s">
        <v>142</v>
      </c>
      <c r="E30" s="834" t="s">
        <v>142</v>
      </c>
      <c r="F30" s="834" t="s">
        <v>142</v>
      </c>
      <c r="G30" s="378">
        <f t="shared" si="1"/>
        <v>2652</v>
      </c>
      <c r="H30" s="492"/>
      <c r="I30" s="165">
        <f t="shared" si="0"/>
        <v>2652</v>
      </c>
      <c r="J30" s="26">
        <f t="shared" ref="J30" si="7" xml:space="preserve"> J29</f>
        <v>0</v>
      </c>
      <c r="L30" s="236" t="s">
        <v>690</v>
      </c>
      <c r="M30" s="236" t="s">
        <v>144</v>
      </c>
      <c r="N30" s="236" t="s">
        <v>145</v>
      </c>
      <c r="O30" s="236">
        <v>693.6</v>
      </c>
    </row>
    <row r="31" spans="1:15" ht="75.75" thickBot="1" x14ac:dyDescent="0.3">
      <c r="A31" s="833" t="s">
        <v>690</v>
      </c>
      <c r="B31" s="834" t="s">
        <v>690</v>
      </c>
      <c r="C31" s="90" t="s">
        <v>144</v>
      </c>
      <c r="D31" s="834" t="s">
        <v>145</v>
      </c>
      <c r="E31" s="834" t="s">
        <v>145</v>
      </c>
      <c r="F31" s="834" t="s">
        <v>145</v>
      </c>
      <c r="G31" s="378">
        <f t="shared" si="1"/>
        <v>693.6</v>
      </c>
      <c r="H31" s="492"/>
      <c r="I31" s="165">
        <f t="shared" si="0"/>
        <v>693.6</v>
      </c>
      <c r="J31" s="26">
        <f t="shared" ref="J31" si="8" xml:space="preserve"> F17</f>
        <v>0</v>
      </c>
      <c r="L31" s="236"/>
      <c r="M31" s="236" t="s">
        <v>146</v>
      </c>
      <c r="N31" s="236" t="s">
        <v>147</v>
      </c>
      <c r="O31" s="259">
        <v>1387.2</v>
      </c>
    </row>
    <row r="32" spans="1:15" ht="30.75" thickBot="1" x14ac:dyDescent="0.3">
      <c r="A32" s="833" t="s">
        <v>690</v>
      </c>
      <c r="B32" s="834" t="s">
        <v>690</v>
      </c>
      <c r="C32" s="90" t="s">
        <v>146</v>
      </c>
      <c r="D32" s="834" t="s">
        <v>147</v>
      </c>
      <c r="E32" s="834" t="s">
        <v>147</v>
      </c>
      <c r="F32" s="834" t="s">
        <v>147</v>
      </c>
      <c r="G32" s="378">
        <f t="shared" si="1"/>
        <v>1387.2</v>
      </c>
      <c r="H32" s="492"/>
      <c r="I32" s="165">
        <f t="shared" si="0"/>
        <v>1387.2</v>
      </c>
      <c r="J32" s="26">
        <f t="shared" ref="J32" si="9" xml:space="preserve"> J31</f>
        <v>0</v>
      </c>
      <c r="L32" s="236" t="s">
        <v>148</v>
      </c>
      <c r="M32" s="236" t="s">
        <v>149</v>
      </c>
      <c r="N32" s="236" t="s">
        <v>148</v>
      </c>
      <c r="O32" s="236">
        <v>244.8</v>
      </c>
    </row>
    <row r="33" spans="1:15" ht="45.75" thickBot="1" x14ac:dyDescent="0.3">
      <c r="A33" s="833" t="s">
        <v>148</v>
      </c>
      <c r="B33" s="834" t="s">
        <v>148</v>
      </c>
      <c r="C33" s="90" t="s">
        <v>149</v>
      </c>
      <c r="D33" s="834" t="s">
        <v>148</v>
      </c>
      <c r="E33" s="834" t="s">
        <v>148</v>
      </c>
      <c r="F33" s="834" t="s">
        <v>148</v>
      </c>
      <c r="G33" s="378">
        <f t="shared" si="1"/>
        <v>244.8</v>
      </c>
      <c r="H33" s="492"/>
      <c r="I33" s="165">
        <f t="shared" si="0"/>
        <v>244.8</v>
      </c>
      <c r="J33" s="26">
        <f t="shared" ref="J33" si="10" xml:space="preserve"> F19</f>
        <v>0</v>
      </c>
      <c r="L33" s="236" t="s">
        <v>26</v>
      </c>
      <c r="M33" s="236" t="s">
        <v>27</v>
      </c>
      <c r="N33" s="236" t="s">
        <v>26</v>
      </c>
      <c r="O33" s="236">
        <v>448.8</v>
      </c>
    </row>
    <row r="34" spans="1:15" ht="15.75" customHeight="1" thickBot="1" x14ac:dyDescent="0.3">
      <c r="A34" s="833" t="s">
        <v>26</v>
      </c>
      <c r="B34" s="834" t="s">
        <v>26</v>
      </c>
      <c r="C34" s="90" t="s">
        <v>27</v>
      </c>
      <c r="D34" s="834" t="s">
        <v>26</v>
      </c>
      <c r="E34" s="834" t="s">
        <v>26</v>
      </c>
      <c r="F34" s="834" t="s">
        <v>26</v>
      </c>
      <c r="G34" s="378">
        <f t="shared" si="1"/>
        <v>448.8</v>
      </c>
      <c r="H34" s="492"/>
      <c r="I34" s="165">
        <f t="shared" si="0"/>
        <v>448.8</v>
      </c>
      <c r="J34" s="26">
        <f t="shared" ref="J34" si="11" xml:space="preserve"> J33</f>
        <v>0</v>
      </c>
      <c r="L34" s="236" t="s">
        <v>153</v>
      </c>
      <c r="M34" s="236" t="s">
        <v>154</v>
      </c>
      <c r="N34" s="236" t="s">
        <v>153</v>
      </c>
      <c r="O34" s="237">
        <v>3570</v>
      </c>
    </row>
    <row r="35" spans="1:15" ht="15.75" customHeight="1" thickBot="1" x14ac:dyDescent="0.3">
      <c r="A35" s="833" t="s">
        <v>153</v>
      </c>
      <c r="B35" s="834" t="s">
        <v>153</v>
      </c>
      <c r="C35" s="90" t="s">
        <v>154</v>
      </c>
      <c r="D35" s="834" t="s">
        <v>153</v>
      </c>
      <c r="E35" s="834" t="s">
        <v>153</v>
      </c>
      <c r="F35" s="834" t="s">
        <v>153</v>
      </c>
      <c r="G35" s="378">
        <f t="shared" si="1"/>
        <v>3570</v>
      </c>
      <c r="H35" s="492"/>
      <c r="I35" s="165">
        <f t="shared" si="0"/>
        <v>3570</v>
      </c>
      <c r="J35" s="26">
        <f t="shared" ref="J35" si="12" xml:space="preserve"> F21</f>
        <v>0</v>
      </c>
      <c r="L35" s="236" t="s">
        <v>22</v>
      </c>
      <c r="M35" s="236" t="s">
        <v>23</v>
      </c>
      <c r="N35" s="236" t="s">
        <v>22</v>
      </c>
      <c r="O35" s="236">
        <v>390.66</v>
      </c>
    </row>
    <row r="36" spans="1:15" ht="15.75" customHeight="1" thickBot="1" x14ac:dyDescent="0.3">
      <c r="A36" s="833" t="s">
        <v>22</v>
      </c>
      <c r="B36" s="834" t="s">
        <v>22</v>
      </c>
      <c r="C36" s="90" t="s">
        <v>23</v>
      </c>
      <c r="D36" s="834" t="s">
        <v>22</v>
      </c>
      <c r="E36" s="834" t="s">
        <v>22</v>
      </c>
      <c r="F36" s="834" t="s">
        <v>22</v>
      </c>
      <c r="G36" s="378">
        <f t="shared" si="1"/>
        <v>390.66</v>
      </c>
      <c r="H36" s="492"/>
      <c r="I36" s="165">
        <f t="shared" si="0"/>
        <v>390.66</v>
      </c>
      <c r="J36" s="26">
        <f t="shared" ref="J36" si="13" xml:space="preserve"> J35</f>
        <v>0</v>
      </c>
      <c r="L36" s="236" t="s">
        <v>1162</v>
      </c>
      <c r="M36" s="236" t="s">
        <v>1163</v>
      </c>
      <c r="N36" s="236" t="s">
        <v>2188</v>
      </c>
      <c r="O36" s="236">
        <v>594.66</v>
      </c>
    </row>
    <row r="37" spans="1:15" ht="75.75" thickBot="1" x14ac:dyDescent="0.3">
      <c r="A37" s="833" t="s">
        <v>1162</v>
      </c>
      <c r="B37" s="834" t="s">
        <v>1162</v>
      </c>
      <c r="C37" s="90" t="s">
        <v>1163</v>
      </c>
      <c r="D37" s="834" t="s">
        <v>1162</v>
      </c>
      <c r="E37" s="834" t="s">
        <v>1162</v>
      </c>
      <c r="F37" s="834" t="s">
        <v>1162</v>
      </c>
      <c r="G37" s="378">
        <f t="shared" ref="G37:G40" si="14">SUM(I37-I37*J37)</f>
        <v>594.66</v>
      </c>
      <c r="H37" s="492"/>
      <c r="I37" s="165">
        <f t="shared" si="0"/>
        <v>594.66</v>
      </c>
      <c r="J37" s="26">
        <f t="shared" ref="J37:J41" si="15" xml:space="preserve"> J36</f>
        <v>0</v>
      </c>
      <c r="L37" s="236" t="s">
        <v>1164</v>
      </c>
      <c r="M37" s="236" t="s">
        <v>1165</v>
      </c>
      <c r="N37" s="236" t="s">
        <v>2189</v>
      </c>
      <c r="O37" s="237">
        <v>29223</v>
      </c>
    </row>
    <row r="38" spans="1:15" ht="120.75" thickBot="1" x14ac:dyDescent="0.3">
      <c r="A38" s="833" t="s">
        <v>1164</v>
      </c>
      <c r="B38" s="834" t="s">
        <v>1164</v>
      </c>
      <c r="C38" s="90" t="s">
        <v>1165</v>
      </c>
      <c r="D38" s="834" t="s">
        <v>1164</v>
      </c>
      <c r="E38" s="834" t="s">
        <v>1164</v>
      </c>
      <c r="F38" s="834" t="s">
        <v>1164</v>
      </c>
      <c r="G38" s="378">
        <f t="shared" si="14"/>
        <v>29223</v>
      </c>
      <c r="H38" s="492"/>
      <c r="I38" s="165">
        <f t="shared" si="0"/>
        <v>29223</v>
      </c>
      <c r="J38" s="26">
        <f t="shared" si="15"/>
        <v>0</v>
      </c>
      <c r="L38" s="236" t="s">
        <v>1166</v>
      </c>
      <c r="M38" s="236" t="s">
        <v>1167</v>
      </c>
      <c r="N38" s="236" t="s">
        <v>2190</v>
      </c>
      <c r="O38" s="236">
        <v>928.2</v>
      </c>
    </row>
    <row r="39" spans="1:15" ht="60.75" thickBot="1" x14ac:dyDescent="0.3">
      <c r="A39" s="833" t="s">
        <v>1166</v>
      </c>
      <c r="B39" s="834" t="s">
        <v>1166</v>
      </c>
      <c r="C39" s="90" t="s">
        <v>1167</v>
      </c>
      <c r="D39" s="834" t="s">
        <v>1166</v>
      </c>
      <c r="E39" s="834" t="s">
        <v>1166</v>
      </c>
      <c r="F39" s="834" t="s">
        <v>1166</v>
      </c>
      <c r="G39" s="378">
        <f t="shared" si="14"/>
        <v>928.2</v>
      </c>
      <c r="H39" s="492"/>
      <c r="I39" s="165">
        <f t="shared" si="0"/>
        <v>928.2</v>
      </c>
      <c r="J39" s="26">
        <f t="shared" si="15"/>
        <v>0</v>
      </c>
      <c r="L39" s="236" t="s">
        <v>1168</v>
      </c>
      <c r="M39" s="236" t="s">
        <v>1169</v>
      </c>
      <c r="N39" s="236" t="s">
        <v>2191</v>
      </c>
      <c r="O39" s="259">
        <v>2177.6999999999998</v>
      </c>
    </row>
    <row r="40" spans="1:15" ht="15.75" thickBot="1" x14ac:dyDescent="0.3">
      <c r="A40" s="846" t="s">
        <v>1168</v>
      </c>
      <c r="B40" s="847" t="s">
        <v>1168</v>
      </c>
      <c r="C40" s="92" t="s">
        <v>1169</v>
      </c>
      <c r="D40" s="847" t="s">
        <v>1168</v>
      </c>
      <c r="E40" s="847" t="s">
        <v>1168</v>
      </c>
      <c r="F40" s="847" t="s">
        <v>1168</v>
      </c>
      <c r="G40" s="717">
        <f t="shared" si="14"/>
        <v>2177.6999999999998</v>
      </c>
      <c r="H40" s="718"/>
      <c r="I40" s="165">
        <f t="shared" si="0"/>
        <v>2177.6999999999998</v>
      </c>
      <c r="J40" s="26">
        <f t="shared" si="15"/>
        <v>0</v>
      </c>
    </row>
    <row r="41" spans="1:15" s="50" customFormat="1" x14ac:dyDescent="0.25">
      <c r="A41" s="859"/>
      <c r="B41" s="859"/>
      <c r="C41" s="167"/>
      <c r="D41" s="859"/>
      <c r="E41" s="859"/>
      <c r="F41" s="859"/>
      <c r="G41" s="719"/>
      <c r="H41" s="719"/>
      <c r="I41" s="195"/>
      <c r="J41" s="135">
        <f t="shared" si="15"/>
        <v>0</v>
      </c>
    </row>
    <row r="42" spans="1:15" s="50" customFormat="1" x14ac:dyDescent="0.25">
      <c r="A42" s="166"/>
      <c r="B42" s="166"/>
      <c r="C42" s="167"/>
      <c r="D42" s="166"/>
      <c r="E42" s="166"/>
      <c r="F42" s="166"/>
      <c r="G42" s="181"/>
      <c r="H42" s="181"/>
      <c r="I42" s="195"/>
      <c r="J42" s="135"/>
    </row>
    <row r="43" spans="1:15" s="50" customFormat="1" x14ac:dyDescent="0.25">
      <c r="A43" s="166"/>
      <c r="B43" s="166"/>
      <c r="C43" s="167"/>
      <c r="D43" s="166"/>
      <c r="E43" s="166"/>
      <c r="F43" s="166"/>
      <c r="G43" s="181"/>
      <c r="H43" s="181"/>
      <c r="I43" s="195"/>
      <c r="J43" s="135"/>
    </row>
    <row r="44" spans="1:15" s="50" customFormat="1" x14ac:dyDescent="0.25">
      <c r="A44" s="166"/>
      <c r="B44" s="166"/>
      <c r="C44" s="167"/>
      <c r="D44" s="166"/>
      <c r="E44" s="166"/>
      <c r="F44" s="166"/>
      <c r="G44" s="181"/>
      <c r="H44" s="181"/>
      <c r="I44" s="195"/>
      <c r="J44" s="135"/>
    </row>
    <row r="45" spans="1:15" s="50" customFormat="1" x14ac:dyDescent="0.25">
      <c r="A45" s="166"/>
      <c r="B45" s="166"/>
      <c r="C45" s="167"/>
      <c r="D45" s="166"/>
      <c r="E45" s="166"/>
      <c r="F45" s="166"/>
      <c r="G45" s="181"/>
      <c r="H45" s="181"/>
      <c r="I45" s="195"/>
      <c r="J45" s="135"/>
    </row>
    <row r="46" spans="1:15" ht="15.75" thickBot="1" x14ac:dyDescent="0.3">
      <c r="A46" s="166"/>
      <c r="B46" s="166"/>
      <c r="C46" s="167"/>
      <c r="D46" s="166"/>
      <c r="E46" s="166"/>
      <c r="F46" s="166"/>
      <c r="G46" s="181"/>
      <c r="H46" s="181"/>
      <c r="I46" s="195"/>
      <c r="J46" s="26"/>
    </row>
    <row r="47" spans="1:15" ht="15" customHeight="1" x14ac:dyDescent="0.25">
      <c r="A47" s="860" t="s">
        <v>34</v>
      </c>
      <c r="B47" s="861"/>
      <c r="C47" s="864" t="s">
        <v>63</v>
      </c>
      <c r="D47" s="861" t="s">
        <v>1</v>
      </c>
      <c r="E47" s="861"/>
      <c r="F47" s="861"/>
      <c r="G47" s="774" t="s">
        <v>569</v>
      </c>
      <c r="H47" s="775"/>
    </row>
    <row r="48" spans="1:15" ht="15.75" customHeight="1" thickBot="1" x14ac:dyDescent="0.3">
      <c r="A48" s="862"/>
      <c r="B48" s="863"/>
      <c r="C48" s="865"/>
      <c r="D48" s="863"/>
      <c r="E48" s="863"/>
      <c r="F48" s="863"/>
      <c r="G48" s="866"/>
      <c r="H48" s="867"/>
    </row>
    <row r="49" spans="1:14" ht="15" hidden="1" customHeight="1" thickBot="1" x14ac:dyDescent="0.3">
      <c r="A49" s="868"/>
      <c r="B49" s="869"/>
      <c r="C49" s="198"/>
      <c r="D49" s="869"/>
      <c r="E49" s="869"/>
      <c r="F49" s="869"/>
      <c r="G49" s="870"/>
      <c r="H49" s="871"/>
      <c r="I49" s="26"/>
    </row>
    <row r="50" spans="1:14" ht="15" customHeight="1" thickBot="1" x14ac:dyDescent="0.3">
      <c r="A50" s="838" t="s">
        <v>51</v>
      </c>
      <c r="B50" s="461" t="s">
        <v>51</v>
      </c>
      <c r="C50" s="179" t="s">
        <v>156</v>
      </c>
      <c r="D50" s="461" t="s">
        <v>51</v>
      </c>
      <c r="E50" s="461" t="s">
        <v>51</v>
      </c>
      <c r="F50" s="461" t="s">
        <v>51</v>
      </c>
      <c r="G50" s="378">
        <f t="shared" ref="G50:G55" si="16">SUM(I50-I50*J50)</f>
        <v>106.60799999999999</v>
      </c>
      <c r="H50" s="492"/>
      <c r="I50" s="132">
        <f>VLOOKUP(C50,$K$50:$N$55,4,0)</f>
        <v>133.26</v>
      </c>
      <c r="J50" s="26">
        <f xml:space="preserve"> F9</f>
        <v>0.2</v>
      </c>
      <c r="K50" s="236" t="s">
        <v>156</v>
      </c>
      <c r="L50" s="236" t="s">
        <v>51</v>
      </c>
      <c r="M50" s="236">
        <v>1.7</v>
      </c>
      <c r="N50" s="236">
        <v>133.26</v>
      </c>
    </row>
    <row r="51" spans="1:14" ht="15" customHeight="1" thickBot="1" x14ac:dyDescent="0.3">
      <c r="A51" s="624" t="s">
        <v>1157</v>
      </c>
      <c r="B51" s="452" t="s">
        <v>1157</v>
      </c>
      <c r="C51" s="172">
        <v>7232600</v>
      </c>
      <c r="D51" s="452" t="s">
        <v>1157</v>
      </c>
      <c r="E51" s="452" t="s">
        <v>1157</v>
      </c>
      <c r="F51" s="452" t="s">
        <v>1157</v>
      </c>
      <c r="G51" s="378">
        <f t="shared" si="16"/>
        <v>22533.599999999999</v>
      </c>
      <c r="H51" s="492"/>
      <c r="I51" s="132">
        <f t="shared" ref="I51:I55" si="17">VLOOKUP(C51,$K$50:$N$55,4,0)</f>
        <v>28167</v>
      </c>
      <c r="J51" s="26">
        <f xml:space="preserve"> J50</f>
        <v>0.2</v>
      </c>
      <c r="K51" s="236">
        <v>7232600</v>
      </c>
      <c r="L51" s="236" t="s">
        <v>1157</v>
      </c>
      <c r="M51" s="259">
        <v>3638</v>
      </c>
      <c r="N51" s="259">
        <v>28167</v>
      </c>
    </row>
    <row r="52" spans="1:14" ht="15" customHeight="1" thickBot="1" x14ac:dyDescent="0.3">
      <c r="A52" s="624" t="s">
        <v>1158</v>
      </c>
      <c r="B52" s="452" t="s">
        <v>1158</v>
      </c>
      <c r="C52" s="172">
        <v>7242783</v>
      </c>
      <c r="D52" s="452" t="s">
        <v>1158</v>
      </c>
      <c r="E52" s="452" t="s">
        <v>1158</v>
      </c>
      <c r="F52" s="452" t="s">
        <v>1158</v>
      </c>
      <c r="G52" s="378">
        <f t="shared" si="16"/>
        <v>17029.599999999999</v>
      </c>
      <c r="H52" s="492"/>
      <c r="I52" s="132">
        <f t="shared" si="17"/>
        <v>21287</v>
      </c>
      <c r="J52" s="26">
        <f t="shared" ref="J52:J55" si="18" xml:space="preserve"> J51</f>
        <v>0.2</v>
      </c>
      <c r="K52" s="236">
        <v>7242783</v>
      </c>
      <c r="L52" s="236" t="s">
        <v>1158</v>
      </c>
      <c r="M52" s="259">
        <v>3850</v>
      </c>
      <c r="N52" s="259">
        <v>21287</v>
      </c>
    </row>
    <row r="53" spans="1:14" ht="15" customHeight="1" thickBot="1" x14ac:dyDescent="0.3">
      <c r="A53" s="624" t="s">
        <v>1159</v>
      </c>
      <c r="B53" s="452" t="s">
        <v>1159</v>
      </c>
      <c r="C53" s="172">
        <v>7262021</v>
      </c>
      <c r="D53" s="452" t="s">
        <v>1159</v>
      </c>
      <c r="E53" s="452" t="s">
        <v>1159</v>
      </c>
      <c r="F53" s="452" t="s">
        <v>1159</v>
      </c>
      <c r="G53" s="378">
        <f t="shared" si="16"/>
        <v>25362.400000000001</v>
      </c>
      <c r="H53" s="492"/>
      <c r="I53" s="132">
        <f t="shared" si="17"/>
        <v>31703</v>
      </c>
      <c r="J53" s="26">
        <f t="shared" si="18"/>
        <v>0.2</v>
      </c>
      <c r="K53" s="236">
        <v>7262021</v>
      </c>
      <c r="L53" s="236" t="s">
        <v>1159</v>
      </c>
      <c r="M53" s="236">
        <v>400</v>
      </c>
      <c r="N53" s="259">
        <v>31703</v>
      </c>
    </row>
    <row r="54" spans="1:14" ht="15" customHeight="1" thickBot="1" x14ac:dyDescent="0.3">
      <c r="A54" s="624" t="s">
        <v>1160</v>
      </c>
      <c r="B54" s="452" t="s">
        <v>1160</v>
      </c>
      <c r="C54" s="172">
        <v>7267133</v>
      </c>
      <c r="D54" s="452" t="s">
        <v>1160</v>
      </c>
      <c r="E54" s="452" t="s">
        <v>1160</v>
      </c>
      <c r="F54" s="452" t="s">
        <v>1160</v>
      </c>
      <c r="G54" s="378">
        <f t="shared" si="16"/>
        <v>458.4</v>
      </c>
      <c r="H54" s="492"/>
      <c r="I54" s="132">
        <f t="shared" si="17"/>
        <v>573</v>
      </c>
      <c r="J54" s="26">
        <f t="shared" si="18"/>
        <v>0.2</v>
      </c>
      <c r="K54" s="236">
        <v>7267133</v>
      </c>
      <c r="L54" s="236" t="s">
        <v>1160</v>
      </c>
      <c r="M54" s="236">
        <v>60</v>
      </c>
      <c r="N54" s="236">
        <v>573</v>
      </c>
    </row>
    <row r="55" spans="1:14" ht="15" customHeight="1" x14ac:dyDescent="0.25">
      <c r="A55" s="624" t="s">
        <v>1161</v>
      </c>
      <c r="B55" s="452" t="s">
        <v>1161</v>
      </c>
      <c r="C55" s="172">
        <v>7268991</v>
      </c>
      <c r="D55" s="452" t="s">
        <v>1161</v>
      </c>
      <c r="E55" s="452" t="s">
        <v>1161</v>
      </c>
      <c r="F55" s="452" t="s">
        <v>1161</v>
      </c>
      <c r="G55" s="378">
        <f t="shared" si="16"/>
        <v>10400</v>
      </c>
      <c r="H55" s="492"/>
      <c r="I55" s="132">
        <f t="shared" si="17"/>
        <v>13000</v>
      </c>
      <c r="J55" s="26">
        <f t="shared" si="18"/>
        <v>0.2</v>
      </c>
      <c r="K55" s="236">
        <v>7268991</v>
      </c>
      <c r="L55" s="236" t="s">
        <v>1161</v>
      </c>
      <c r="M55" s="259">
        <v>1700</v>
      </c>
      <c r="N55" s="259">
        <v>13000</v>
      </c>
    </row>
  </sheetData>
  <mergeCells count="111">
    <mergeCell ref="A54:B54"/>
    <mergeCell ref="D54:F54"/>
    <mergeCell ref="G54:H54"/>
    <mergeCell ref="A55:B55"/>
    <mergeCell ref="D55:F55"/>
    <mergeCell ref="G55:H55"/>
    <mergeCell ref="A52:B52"/>
    <mergeCell ref="D52:F52"/>
    <mergeCell ref="G52:H52"/>
    <mergeCell ref="A53:B53"/>
    <mergeCell ref="D53:F53"/>
    <mergeCell ref="G53:H53"/>
    <mergeCell ref="A50:B50"/>
    <mergeCell ref="D50:F50"/>
    <mergeCell ref="G50:H50"/>
    <mergeCell ref="A51:B51"/>
    <mergeCell ref="D51:F51"/>
    <mergeCell ref="G51:H51"/>
    <mergeCell ref="A47:B48"/>
    <mergeCell ref="C47:C48"/>
    <mergeCell ref="D47:F48"/>
    <mergeCell ref="G47:H48"/>
    <mergeCell ref="A49:B49"/>
    <mergeCell ref="D49:F49"/>
    <mergeCell ref="G49:H49"/>
    <mergeCell ref="A41:B41"/>
    <mergeCell ref="D41:F41"/>
    <mergeCell ref="G41:H41"/>
    <mergeCell ref="A33:B33"/>
    <mergeCell ref="D33:F33"/>
    <mergeCell ref="G33:H33"/>
    <mergeCell ref="A34:B34"/>
    <mergeCell ref="D34:F34"/>
    <mergeCell ref="G34:H34"/>
    <mergeCell ref="A38:B38"/>
    <mergeCell ref="D38:F38"/>
    <mergeCell ref="G38:H38"/>
    <mergeCell ref="A39:B39"/>
    <mergeCell ref="D39:F39"/>
    <mergeCell ref="G39:H39"/>
    <mergeCell ref="A35:B35"/>
    <mergeCell ref="D35:F35"/>
    <mergeCell ref="G35:H35"/>
    <mergeCell ref="A36:B36"/>
    <mergeCell ref="D36:F36"/>
    <mergeCell ref="G36:H36"/>
    <mergeCell ref="A40:B40"/>
    <mergeCell ref="D40:F40"/>
    <mergeCell ref="G40:H40"/>
    <mergeCell ref="D25:F25"/>
    <mergeCell ref="G25:H25"/>
    <mergeCell ref="A26:B26"/>
    <mergeCell ref="D26:F26"/>
    <mergeCell ref="G26:H26"/>
    <mergeCell ref="A31:B31"/>
    <mergeCell ref="D31:F31"/>
    <mergeCell ref="G31:H31"/>
    <mergeCell ref="A32:B32"/>
    <mergeCell ref="D32:F32"/>
    <mergeCell ref="G32:H32"/>
    <mergeCell ref="A30:B30"/>
    <mergeCell ref="D30:F30"/>
    <mergeCell ref="G30:H30"/>
    <mergeCell ref="D21:F22"/>
    <mergeCell ref="G21:H22"/>
    <mergeCell ref="A16:C16"/>
    <mergeCell ref="E16:H16"/>
    <mergeCell ref="A17:C17"/>
    <mergeCell ref="E17:H17"/>
    <mergeCell ref="A18:C18"/>
    <mergeCell ref="E18:H18"/>
    <mergeCell ref="A29:B29"/>
    <mergeCell ref="D29:F29"/>
    <mergeCell ref="G29:H29"/>
    <mergeCell ref="A23:B23"/>
    <mergeCell ref="D23:F23"/>
    <mergeCell ref="G23:H23"/>
    <mergeCell ref="A24:B24"/>
    <mergeCell ref="D24:F24"/>
    <mergeCell ref="G24:H24"/>
    <mergeCell ref="A27:B27"/>
    <mergeCell ref="D27:F27"/>
    <mergeCell ref="G27:H27"/>
    <mergeCell ref="A28:B28"/>
    <mergeCell ref="D28:F28"/>
    <mergeCell ref="G28:H28"/>
    <mergeCell ref="A25:B25"/>
    <mergeCell ref="D1:H2"/>
    <mergeCell ref="D4:H4"/>
    <mergeCell ref="D6:H6"/>
    <mergeCell ref="A8:C8"/>
    <mergeCell ref="D8:E8"/>
    <mergeCell ref="G8:H8"/>
    <mergeCell ref="A37:B37"/>
    <mergeCell ref="D37:F37"/>
    <mergeCell ref="G37:H37"/>
    <mergeCell ref="A14:C14"/>
    <mergeCell ref="E14:H14"/>
    <mergeCell ref="A15:C15"/>
    <mergeCell ref="E15:H15"/>
    <mergeCell ref="A12:G12"/>
    <mergeCell ref="A13:H13"/>
    <mergeCell ref="A9:C9"/>
    <mergeCell ref="D9:E9"/>
    <mergeCell ref="G9:H9"/>
    <mergeCell ref="A11:D11"/>
    <mergeCell ref="A20:D20"/>
    <mergeCell ref="E20:F20"/>
    <mergeCell ref="G20:H20"/>
    <mergeCell ref="A21:B22"/>
    <mergeCell ref="C21:C22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O141"/>
  <sheetViews>
    <sheetView view="pageLayout" topLeftCell="C99" zoomScaleNormal="100" workbookViewId="0">
      <selection activeCell="F101" sqref="F101"/>
    </sheetView>
  </sheetViews>
  <sheetFormatPr defaultColWidth="9.140625" defaultRowHeight="15" x14ac:dyDescent="0.25"/>
  <cols>
    <col min="1" max="1" width="9.140625" style="27" customWidth="1"/>
    <col min="2" max="2" width="22.5703125" style="27" customWidth="1"/>
    <col min="3" max="3" width="12.5703125" style="27" customWidth="1"/>
    <col min="4" max="4" width="9.85546875" style="27" customWidth="1"/>
    <col min="5" max="5" width="9.140625" style="27"/>
    <col min="6" max="6" width="14.42578125" style="27" customWidth="1"/>
    <col min="7" max="7" width="5.85546875" style="27" customWidth="1"/>
    <col min="8" max="8" width="6.5703125" style="27" customWidth="1"/>
    <col min="9" max="11" width="9.140625" style="27" hidden="1" customWidth="1"/>
    <col min="12" max="17" width="0" style="27" hidden="1" customWidth="1"/>
    <col min="18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3.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3.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44" t="s">
        <v>3</v>
      </c>
      <c r="G8" s="462" t="s">
        <v>569</v>
      </c>
      <c r="H8" s="463"/>
    </row>
    <row r="9" spans="1:8" x14ac:dyDescent="0.25">
      <c r="A9" s="872" t="s">
        <v>1135</v>
      </c>
      <c r="B9" s="873" t="s">
        <v>1135</v>
      </c>
      <c r="C9" s="874" t="s">
        <v>1135</v>
      </c>
      <c r="D9" s="687" t="s">
        <v>68</v>
      </c>
      <c r="E9" s="687" t="s">
        <v>68</v>
      </c>
      <c r="F9" s="53">
        <f xml:space="preserve"> 'Price Index'!G11:G11</f>
        <v>0.2</v>
      </c>
      <c r="G9" s="688">
        <f>SUM('Price Index'!F79-'Price Index'!F79*'Price Index'!G11)</f>
        <v>223941.712</v>
      </c>
      <c r="H9" s="689"/>
    </row>
    <row r="10" spans="1:8" x14ac:dyDescent="0.25">
      <c r="A10" s="872" t="s">
        <v>1134</v>
      </c>
      <c r="B10" s="873" t="s">
        <v>1134</v>
      </c>
      <c r="C10" s="874" t="s">
        <v>1134</v>
      </c>
      <c r="D10" s="687" t="s">
        <v>178</v>
      </c>
      <c r="E10" s="687" t="s">
        <v>178</v>
      </c>
      <c r="F10" s="53">
        <f xml:space="preserve"> F9</f>
        <v>0.2</v>
      </c>
      <c r="G10" s="688">
        <f>SUM('Price Index'!F80-'Price Index'!F80*'Price Index'!G11)</f>
        <v>258886.37599999999</v>
      </c>
      <c r="H10" s="689"/>
    </row>
    <row r="11" spans="1:8" ht="15.75" thickBot="1" x14ac:dyDescent="0.3">
      <c r="A11" s="875" t="s">
        <v>1133</v>
      </c>
      <c r="B11" s="876" t="s">
        <v>1133</v>
      </c>
      <c r="C11" s="877" t="s">
        <v>1133</v>
      </c>
      <c r="D11" s="730" t="s">
        <v>1101</v>
      </c>
      <c r="E11" s="730" t="s">
        <v>1101</v>
      </c>
      <c r="F11" s="45">
        <f xml:space="preserve"> F9</f>
        <v>0.2</v>
      </c>
      <c r="G11" s="684">
        <f>SUM('Price Index'!F81-'Price Index'!F81*'Price Index'!G11:H11)</f>
        <v>262908.20799999998</v>
      </c>
      <c r="H11" s="685"/>
    </row>
    <row r="12" spans="1:8" ht="15.75" thickBot="1" x14ac:dyDescent="0.3">
      <c r="A12" s="186"/>
      <c r="B12" s="186"/>
      <c r="C12" s="186"/>
      <c r="D12" s="186"/>
      <c r="E12" s="186"/>
      <c r="F12" s="187"/>
      <c r="G12" s="188"/>
      <c r="H12" s="189"/>
    </row>
    <row r="13" spans="1:8" ht="15.75" x14ac:dyDescent="0.25">
      <c r="A13" s="690" t="s">
        <v>4</v>
      </c>
      <c r="B13" s="691"/>
      <c r="C13" s="691"/>
      <c r="D13" s="691"/>
      <c r="E13" s="46"/>
      <c r="F13" s="46"/>
      <c r="G13" s="46"/>
      <c r="H13" s="47"/>
    </row>
    <row r="14" spans="1:8" x14ac:dyDescent="0.25">
      <c r="A14" s="692" t="s">
        <v>530</v>
      </c>
      <c r="B14" s="693"/>
      <c r="C14" s="693"/>
      <c r="D14" s="36"/>
      <c r="E14" s="680" t="s">
        <v>230</v>
      </c>
      <c r="F14" s="680"/>
      <c r="G14" s="680"/>
      <c r="H14" s="681"/>
    </row>
    <row r="15" spans="1:8" x14ac:dyDescent="0.25">
      <c r="A15" s="678" t="s">
        <v>531</v>
      </c>
      <c r="B15" s="679"/>
      <c r="C15" s="679"/>
      <c r="D15" s="38"/>
      <c r="E15" s="680" t="s">
        <v>231</v>
      </c>
      <c r="F15" s="680"/>
      <c r="G15" s="680"/>
      <c r="H15" s="681"/>
    </row>
    <row r="16" spans="1:8" x14ac:dyDescent="0.25">
      <c r="A16" s="678" t="s">
        <v>214</v>
      </c>
      <c r="B16" s="679"/>
      <c r="C16" s="679"/>
      <c r="D16" s="36"/>
      <c r="E16" s="680" t="s">
        <v>232</v>
      </c>
      <c r="F16" s="680"/>
      <c r="G16" s="680"/>
      <c r="H16" s="681"/>
    </row>
    <row r="17" spans="1:15" x14ac:dyDescent="0.25">
      <c r="A17" s="678" t="s">
        <v>238</v>
      </c>
      <c r="B17" s="679"/>
      <c r="C17" s="679"/>
      <c r="D17" s="39"/>
      <c r="E17" s="680" t="s">
        <v>233</v>
      </c>
      <c r="F17" s="680"/>
      <c r="G17" s="680"/>
      <c r="H17" s="681"/>
    </row>
    <row r="18" spans="1:15" x14ac:dyDescent="0.25">
      <c r="A18" s="678" t="s">
        <v>237</v>
      </c>
      <c r="B18" s="679"/>
      <c r="C18" s="679"/>
      <c r="D18" s="38"/>
      <c r="E18" s="680" t="s">
        <v>235</v>
      </c>
      <c r="F18" s="680"/>
      <c r="G18" s="680"/>
      <c r="H18" s="681"/>
    </row>
    <row r="19" spans="1:15" x14ac:dyDescent="0.25">
      <c r="A19" s="678" t="s">
        <v>242</v>
      </c>
      <c r="B19" s="679"/>
      <c r="C19" s="679"/>
      <c r="D19" s="39"/>
      <c r="E19" s="680" t="s">
        <v>234</v>
      </c>
      <c r="F19" s="680"/>
      <c r="G19" s="680"/>
      <c r="H19" s="681"/>
    </row>
    <row r="20" spans="1:15" ht="15.75" thickBot="1" x14ac:dyDescent="0.3">
      <c r="A20" s="648" t="s">
        <v>239</v>
      </c>
      <c r="B20" s="649"/>
      <c r="C20" s="649"/>
      <c r="D20" s="40"/>
      <c r="E20" s="650" t="s">
        <v>236</v>
      </c>
      <c r="F20" s="650"/>
      <c r="G20" s="650"/>
      <c r="H20" s="651"/>
    </row>
    <row r="21" spans="1:15" x14ac:dyDescent="0.25">
      <c r="A21" s="43"/>
      <c r="B21" s="43"/>
      <c r="C21" s="43"/>
      <c r="D21" s="43"/>
      <c r="E21" s="43"/>
      <c r="F21" s="48"/>
      <c r="G21" s="49"/>
      <c r="H21" s="49"/>
    </row>
    <row r="22" spans="1:15" ht="15.75" thickBot="1" x14ac:dyDescent="0.3">
      <c r="A22" s="716"/>
      <c r="B22" s="716"/>
      <c r="C22" s="716"/>
      <c r="D22" s="716"/>
      <c r="E22" s="716"/>
      <c r="F22" s="716"/>
      <c r="G22" s="716"/>
      <c r="H22" s="716"/>
    </row>
    <row r="23" spans="1:15" x14ac:dyDescent="0.25">
      <c r="A23" s="652" t="s">
        <v>34</v>
      </c>
      <c r="B23" s="653"/>
      <c r="C23" s="706" t="s">
        <v>63</v>
      </c>
      <c r="D23" s="658" t="s">
        <v>1</v>
      </c>
      <c r="E23" s="659"/>
      <c r="F23" s="653"/>
      <c r="G23" s="708" t="s">
        <v>569</v>
      </c>
      <c r="H23" s="709"/>
    </row>
    <row r="24" spans="1:15" ht="15.75" thickBot="1" x14ac:dyDescent="0.3">
      <c r="A24" s="654"/>
      <c r="B24" s="655"/>
      <c r="C24" s="707"/>
      <c r="D24" s="660"/>
      <c r="E24" s="661"/>
      <c r="F24" s="655"/>
      <c r="G24" s="731"/>
      <c r="H24" s="732"/>
    </row>
    <row r="25" spans="1:15" ht="25.5" thickBot="1" x14ac:dyDescent="0.3">
      <c r="A25" s="629" t="s">
        <v>592</v>
      </c>
      <c r="B25" s="615" t="s">
        <v>592</v>
      </c>
      <c r="C25" s="91" t="s">
        <v>151</v>
      </c>
      <c r="D25" s="615" t="s">
        <v>152</v>
      </c>
      <c r="E25" s="615" t="s">
        <v>152</v>
      </c>
      <c r="F25" s="615" t="s">
        <v>152</v>
      </c>
      <c r="G25" s="817" t="e">
        <f>SUM(I25-I25*J25)</f>
        <v>#N/A</v>
      </c>
      <c r="H25" s="818"/>
      <c r="I25" s="124" t="e">
        <f>VLOOKUP(C25,$M$25:$O$40,3,0)</f>
        <v>#N/A</v>
      </c>
      <c r="J25" s="26">
        <f xml:space="preserve"> F9</f>
        <v>0.2</v>
      </c>
      <c r="L25" s="275" t="s">
        <v>592</v>
      </c>
      <c r="M25" s="276">
        <v>110</v>
      </c>
      <c r="N25" s="276" t="s">
        <v>737</v>
      </c>
      <c r="O25" s="277">
        <v>188.7</v>
      </c>
    </row>
    <row r="26" spans="1:15" ht="15" hidden="1" customHeight="1" thickBot="1" x14ac:dyDescent="0.3">
      <c r="A26" s="624"/>
      <c r="B26" s="452"/>
      <c r="C26" s="89">
        <v>110</v>
      </c>
      <c r="D26" s="452" t="s">
        <v>737</v>
      </c>
      <c r="E26" s="452" t="s">
        <v>737</v>
      </c>
      <c r="F26" s="452" t="s">
        <v>737</v>
      </c>
      <c r="G26" s="378"/>
      <c r="H26" s="492"/>
      <c r="I26" s="124">
        <f t="shared" ref="I26:I44" si="0">VLOOKUP(C26,$M$25:$O$40,3,0)</f>
        <v>188.7</v>
      </c>
      <c r="L26" s="278" t="s">
        <v>681</v>
      </c>
      <c r="M26" s="273">
        <v>700</v>
      </c>
      <c r="N26" s="273" t="s">
        <v>2192</v>
      </c>
      <c r="O26" s="279">
        <v>-1013</v>
      </c>
    </row>
    <row r="27" spans="1:15" ht="15" customHeight="1" thickBot="1" x14ac:dyDescent="0.3">
      <c r="A27" s="624" t="s">
        <v>679</v>
      </c>
      <c r="B27" s="452" t="s">
        <v>679</v>
      </c>
      <c r="C27" s="89" t="s">
        <v>477</v>
      </c>
      <c r="D27" s="452" t="s">
        <v>680</v>
      </c>
      <c r="E27" s="452" t="s">
        <v>680</v>
      </c>
      <c r="F27" s="452" t="s">
        <v>680</v>
      </c>
      <c r="G27" s="378" t="e">
        <f>SUM(I27-I27*J27)</f>
        <v>#N/A</v>
      </c>
      <c r="H27" s="492"/>
      <c r="I27" s="124" t="e">
        <f t="shared" si="0"/>
        <v>#N/A</v>
      </c>
      <c r="J27" s="26">
        <f xml:space="preserve"> J25</f>
        <v>0.2</v>
      </c>
      <c r="L27" s="278"/>
      <c r="M27" s="273">
        <v>900</v>
      </c>
      <c r="N27" s="273" t="s">
        <v>733</v>
      </c>
      <c r="O27" s="279">
        <v>1785</v>
      </c>
    </row>
    <row r="28" spans="1:15" ht="15" customHeight="1" thickBot="1" x14ac:dyDescent="0.3">
      <c r="A28" s="624" t="s">
        <v>681</v>
      </c>
      <c r="B28" s="452" t="s">
        <v>681</v>
      </c>
      <c r="C28" s="89">
        <v>700</v>
      </c>
      <c r="D28" s="452" t="s">
        <v>683</v>
      </c>
      <c r="E28" s="452" t="s">
        <v>683</v>
      </c>
      <c r="F28" s="452" t="s">
        <v>683</v>
      </c>
      <c r="G28" s="378">
        <f t="shared" ref="G28:G44" si="1">SUM(I28-I28*J28)</f>
        <v>-810.4</v>
      </c>
      <c r="H28" s="492"/>
      <c r="I28" s="124">
        <f t="shared" si="0"/>
        <v>-1013</v>
      </c>
      <c r="J28" s="26">
        <f xml:space="preserve"> J27</f>
        <v>0.2</v>
      </c>
      <c r="L28" s="278" t="s">
        <v>684</v>
      </c>
      <c r="M28" s="273" t="s">
        <v>134</v>
      </c>
      <c r="N28" s="273" t="s">
        <v>135</v>
      </c>
      <c r="O28" s="280">
        <v>1876.8</v>
      </c>
    </row>
    <row r="29" spans="1:15" ht="15" customHeight="1" thickBot="1" x14ac:dyDescent="0.3">
      <c r="A29" s="624" t="s">
        <v>681</v>
      </c>
      <c r="B29" s="452" t="s">
        <v>681</v>
      </c>
      <c r="C29" s="89">
        <v>900</v>
      </c>
      <c r="D29" s="452" t="s">
        <v>733</v>
      </c>
      <c r="E29" s="452" t="s">
        <v>733</v>
      </c>
      <c r="F29" s="452" t="s">
        <v>733</v>
      </c>
      <c r="G29" s="378">
        <f t="shared" si="1"/>
        <v>1428</v>
      </c>
      <c r="H29" s="492"/>
      <c r="I29" s="124">
        <f t="shared" si="0"/>
        <v>1785</v>
      </c>
      <c r="J29" s="26">
        <f t="shared" ref="J29:J44" si="2" xml:space="preserve"> J28</f>
        <v>0.2</v>
      </c>
      <c r="L29" s="278" t="s">
        <v>685</v>
      </c>
      <c r="M29" s="273" t="s">
        <v>132</v>
      </c>
      <c r="N29" s="273" t="s">
        <v>133</v>
      </c>
      <c r="O29" s="279">
        <v>6120</v>
      </c>
    </row>
    <row r="30" spans="1:15" ht="15" customHeight="1" thickBot="1" x14ac:dyDescent="0.3">
      <c r="A30" s="624" t="s">
        <v>734</v>
      </c>
      <c r="B30" s="452" t="s">
        <v>734</v>
      </c>
      <c r="C30" s="89" t="s">
        <v>203</v>
      </c>
      <c r="D30" s="452" t="s">
        <v>735</v>
      </c>
      <c r="E30" s="452" t="s">
        <v>735</v>
      </c>
      <c r="F30" s="452" t="s">
        <v>735</v>
      </c>
      <c r="G30" s="378" t="e">
        <f t="shared" si="1"/>
        <v>#N/A</v>
      </c>
      <c r="H30" s="492"/>
      <c r="I30" s="124" t="e">
        <f t="shared" si="0"/>
        <v>#N/A</v>
      </c>
      <c r="J30" s="26">
        <f t="shared" si="2"/>
        <v>0.2</v>
      </c>
      <c r="L30" s="278" t="s">
        <v>686</v>
      </c>
      <c r="M30" s="273" t="s">
        <v>131</v>
      </c>
      <c r="N30" s="273" t="s">
        <v>687</v>
      </c>
      <c r="O30" s="279">
        <v>6120</v>
      </c>
    </row>
    <row r="31" spans="1:15" ht="15" customHeight="1" thickBot="1" x14ac:dyDescent="0.3">
      <c r="A31" s="624" t="s">
        <v>684</v>
      </c>
      <c r="B31" s="452" t="s">
        <v>684</v>
      </c>
      <c r="C31" s="89" t="s">
        <v>134</v>
      </c>
      <c r="D31" s="452" t="s">
        <v>135</v>
      </c>
      <c r="E31" s="452" t="s">
        <v>135</v>
      </c>
      <c r="F31" s="452" t="s">
        <v>135</v>
      </c>
      <c r="G31" s="378">
        <f t="shared" si="1"/>
        <v>1501.44</v>
      </c>
      <c r="H31" s="492"/>
      <c r="I31" s="124">
        <f t="shared" si="0"/>
        <v>1876.8</v>
      </c>
      <c r="J31" s="26">
        <f t="shared" si="2"/>
        <v>0.2</v>
      </c>
      <c r="L31" s="278" t="s">
        <v>137</v>
      </c>
      <c r="M31" s="273" t="s">
        <v>138</v>
      </c>
      <c r="N31" s="273" t="s">
        <v>137</v>
      </c>
      <c r="O31" s="281">
        <v>734.4</v>
      </c>
    </row>
    <row r="32" spans="1:15" ht="15" customHeight="1" thickBot="1" x14ac:dyDescent="0.3">
      <c r="A32" s="624" t="s">
        <v>685</v>
      </c>
      <c r="B32" s="452" t="s">
        <v>685</v>
      </c>
      <c r="C32" s="89" t="s">
        <v>132</v>
      </c>
      <c r="D32" s="452" t="s">
        <v>133</v>
      </c>
      <c r="E32" s="452" t="s">
        <v>133</v>
      </c>
      <c r="F32" s="452" t="s">
        <v>133</v>
      </c>
      <c r="G32" s="378">
        <f t="shared" si="1"/>
        <v>4896</v>
      </c>
      <c r="H32" s="492"/>
      <c r="I32" s="124">
        <f t="shared" si="0"/>
        <v>6120</v>
      </c>
      <c r="J32" s="26">
        <f t="shared" si="2"/>
        <v>0.2</v>
      </c>
      <c r="L32" s="278" t="s">
        <v>361</v>
      </c>
      <c r="M32" s="273" t="s">
        <v>139</v>
      </c>
      <c r="N32" s="273" t="s">
        <v>140</v>
      </c>
      <c r="O32" s="281">
        <v>272.33999999999997</v>
      </c>
    </row>
    <row r="33" spans="1:15" ht="15" customHeight="1" thickBot="1" x14ac:dyDescent="0.3">
      <c r="A33" s="624" t="s">
        <v>686</v>
      </c>
      <c r="B33" s="452" t="s">
        <v>686</v>
      </c>
      <c r="C33" s="89" t="s">
        <v>131</v>
      </c>
      <c r="D33" s="452" t="s">
        <v>687</v>
      </c>
      <c r="E33" s="452" t="s">
        <v>687</v>
      </c>
      <c r="F33" s="452" t="s">
        <v>687</v>
      </c>
      <c r="G33" s="378">
        <f t="shared" si="1"/>
        <v>4896</v>
      </c>
      <c r="H33" s="492"/>
      <c r="I33" s="124">
        <f t="shared" si="0"/>
        <v>6120</v>
      </c>
      <c r="J33" s="26">
        <f t="shared" si="2"/>
        <v>0.2</v>
      </c>
      <c r="L33" s="278" t="s">
        <v>688</v>
      </c>
      <c r="M33" s="273" t="s">
        <v>8</v>
      </c>
      <c r="N33" s="273" t="s">
        <v>143</v>
      </c>
      <c r="O33" s="280">
        <v>1142.4000000000001</v>
      </c>
    </row>
    <row r="34" spans="1:15" ht="15" customHeight="1" thickBot="1" x14ac:dyDescent="0.3">
      <c r="A34" s="624" t="s">
        <v>137</v>
      </c>
      <c r="B34" s="452" t="s">
        <v>137</v>
      </c>
      <c r="C34" s="89" t="s">
        <v>138</v>
      </c>
      <c r="D34" s="452" t="s">
        <v>137</v>
      </c>
      <c r="E34" s="452" t="s">
        <v>137</v>
      </c>
      <c r="F34" s="452" t="s">
        <v>137</v>
      </c>
      <c r="G34" s="378">
        <f t="shared" si="1"/>
        <v>587.52</v>
      </c>
      <c r="H34" s="492"/>
      <c r="I34" s="124">
        <f t="shared" si="0"/>
        <v>734.4</v>
      </c>
      <c r="J34" s="26">
        <f t="shared" si="2"/>
        <v>0.2</v>
      </c>
      <c r="L34" s="278" t="s">
        <v>689</v>
      </c>
      <c r="M34" s="273" t="s">
        <v>141</v>
      </c>
      <c r="N34" s="273" t="s">
        <v>142</v>
      </c>
      <c r="O34" s="279">
        <v>2652</v>
      </c>
    </row>
    <row r="35" spans="1:15" ht="15" customHeight="1" thickBot="1" x14ac:dyDescent="0.3">
      <c r="A35" s="624" t="s">
        <v>361</v>
      </c>
      <c r="B35" s="452" t="s">
        <v>361</v>
      </c>
      <c r="C35" s="89" t="s">
        <v>139</v>
      </c>
      <c r="D35" s="452" t="s">
        <v>140</v>
      </c>
      <c r="E35" s="452" t="s">
        <v>140</v>
      </c>
      <c r="F35" s="452" t="s">
        <v>140</v>
      </c>
      <c r="G35" s="378">
        <f t="shared" si="1"/>
        <v>217.87199999999999</v>
      </c>
      <c r="H35" s="492"/>
      <c r="I35" s="124">
        <f t="shared" si="0"/>
        <v>272.33999999999997</v>
      </c>
      <c r="J35" s="26">
        <f t="shared" si="2"/>
        <v>0.2</v>
      </c>
      <c r="L35" s="278" t="s">
        <v>690</v>
      </c>
      <c r="M35" s="273" t="s">
        <v>144</v>
      </c>
      <c r="N35" s="273" t="s">
        <v>145</v>
      </c>
      <c r="O35" s="281">
        <v>693.6</v>
      </c>
    </row>
    <row r="36" spans="1:15" ht="25.5" thickBot="1" x14ac:dyDescent="0.3">
      <c r="A36" s="833" t="s">
        <v>555</v>
      </c>
      <c r="B36" s="834" t="s">
        <v>555</v>
      </c>
      <c r="C36" s="90" t="s">
        <v>509</v>
      </c>
      <c r="D36" s="834" t="s">
        <v>736</v>
      </c>
      <c r="E36" s="834" t="s">
        <v>736</v>
      </c>
      <c r="F36" s="834" t="s">
        <v>736</v>
      </c>
      <c r="G36" s="378" t="e">
        <f t="shared" si="1"/>
        <v>#N/A</v>
      </c>
      <c r="H36" s="492"/>
      <c r="I36" s="124" t="e">
        <f t="shared" si="0"/>
        <v>#N/A</v>
      </c>
      <c r="J36" s="26">
        <f t="shared" si="2"/>
        <v>0.2</v>
      </c>
      <c r="L36" s="278"/>
      <c r="M36" s="273" t="s">
        <v>146</v>
      </c>
      <c r="N36" s="273" t="s">
        <v>147</v>
      </c>
      <c r="O36" s="280">
        <v>1387.2</v>
      </c>
    </row>
    <row r="37" spans="1:15" ht="15" customHeight="1" thickBot="1" x14ac:dyDescent="0.3">
      <c r="A37" s="833" t="s">
        <v>688</v>
      </c>
      <c r="B37" s="834" t="s">
        <v>688</v>
      </c>
      <c r="C37" s="90" t="s">
        <v>8</v>
      </c>
      <c r="D37" s="834" t="s">
        <v>143</v>
      </c>
      <c r="E37" s="834" t="s">
        <v>143</v>
      </c>
      <c r="F37" s="834" t="s">
        <v>143</v>
      </c>
      <c r="G37" s="378">
        <f t="shared" si="1"/>
        <v>913.92000000000007</v>
      </c>
      <c r="H37" s="492"/>
      <c r="I37" s="124">
        <f t="shared" si="0"/>
        <v>1142.4000000000001</v>
      </c>
      <c r="J37" s="26">
        <f t="shared" si="2"/>
        <v>0.2</v>
      </c>
      <c r="L37" s="278" t="s">
        <v>148</v>
      </c>
      <c r="M37" s="273" t="s">
        <v>149</v>
      </c>
      <c r="N37" s="273" t="s">
        <v>148</v>
      </c>
      <c r="O37" s="281">
        <v>244.8</v>
      </c>
    </row>
    <row r="38" spans="1:15" ht="15" customHeight="1" thickBot="1" x14ac:dyDescent="0.3">
      <c r="A38" s="833" t="s">
        <v>689</v>
      </c>
      <c r="B38" s="834" t="s">
        <v>689</v>
      </c>
      <c r="C38" s="90" t="s">
        <v>141</v>
      </c>
      <c r="D38" s="834" t="s">
        <v>142</v>
      </c>
      <c r="E38" s="834" t="s">
        <v>142</v>
      </c>
      <c r="F38" s="834" t="s">
        <v>142</v>
      </c>
      <c r="G38" s="378">
        <f t="shared" si="1"/>
        <v>2121.6</v>
      </c>
      <c r="H38" s="492"/>
      <c r="I38" s="124">
        <f t="shared" si="0"/>
        <v>2652</v>
      </c>
      <c r="J38" s="26">
        <f t="shared" si="2"/>
        <v>0.2</v>
      </c>
      <c r="L38" s="278" t="s">
        <v>26</v>
      </c>
      <c r="M38" s="273" t="s">
        <v>27</v>
      </c>
      <c r="N38" s="273" t="s">
        <v>26</v>
      </c>
      <c r="O38" s="281">
        <v>448.8</v>
      </c>
    </row>
    <row r="39" spans="1:15" ht="15" customHeight="1" thickBot="1" x14ac:dyDescent="0.3">
      <c r="A39" s="833" t="s">
        <v>690</v>
      </c>
      <c r="B39" s="834" t="s">
        <v>690</v>
      </c>
      <c r="C39" s="90" t="s">
        <v>144</v>
      </c>
      <c r="D39" s="834" t="s">
        <v>145</v>
      </c>
      <c r="E39" s="834" t="s">
        <v>145</v>
      </c>
      <c r="F39" s="834" t="s">
        <v>145</v>
      </c>
      <c r="G39" s="378">
        <f t="shared" si="1"/>
        <v>554.88</v>
      </c>
      <c r="H39" s="492"/>
      <c r="I39" s="124">
        <f t="shared" si="0"/>
        <v>693.6</v>
      </c>
      <c r="J39" s="26">
        <f t="shared" si="2"/>
        <v>0.2</v>
      </c>
      <c r="L39" s="278" t="s">
        <v>153</v>
      </c>
      <c r="M39" s="273" t="s">
        <v>154</v>
      </c>
      <c r="N39" s="273" t="s">
        <v>153</v>
      </c>
      <c r="O39" s="279">
        <v>3570</v>
      </c>
    </row>
    <row r="40" spans="1:15" ht="15" customHeight="1" thickBot="1" x14ac:dyDescent="0.3">
      <c r="A40" s="833" t="s">
        <v>690</v>
      </c>
      <c r="B40" s="834" t="s">
        <v>690</v>
      </c>
      <c r="C40" s="90" t="s">
        <v>146</v>
      </c>
      <c r="D40" s="834" t="s">
        <v>147</v>
      </c>
      <c r="E40" s="834" t="s">
        <v>147</v>
      </c>
      <c r="F40" s="834" t="s">
        <v>147</v>
      </c>
      <c r="G40" s="378">
        <f t="shared" si="1"/>
        <v>1109.76</v>
      </c>
      <c r="H40" s="492"/>
      <c r="I40" s="124">
        <f t="shared" si="0"/>
        <v>1387.2</v>
      </c>
      <c r="J40" s="26">
        <f t="shared" si="2"/>
        <v>0.2</v>
      </c>
      <c r="L40" s="282" t="s">
        <v>22</v>
      </c>
      <c r="M40" s="283" t="s">
        <v>23</v>
      </c>
      <c r="N40" s="283" t="s">
        <v>22</v>
      </c>
      <c r="O40" s="284">
        <v>390.66</v>
      </c>
    </row>
    <row r="41" spans="1:15" ht="15" customHeight="1" thickBot="1" x14ac:dyDescent="0.3">
      <c r="A41" s="833" t="s">
        <v>148</v>
      </c>
      <c r="B41" s="834" t="s">
        <v>148</v>
      </c>
      <c r="C41" s="90" t="s">
        <v>149</v>
      </c>
      <c r="D41" s="834" t="s">
        <v>148</v>
      </c>
      <c r="E41" s="834" t="s">
        <v>148</v>
      </c>
      <c r="F41" s="834" t="s">
        <v>148</v>
      </c>
      <c r="G41" s="378">
        <f t="shared" si="1"/>
        <v>195.84</v>
      </c>
      <c r="H41" s="492"/>
      <c r="I41" s="124">
        <f t="shared" si="0"/>
        <v>244.8</v>
      </c>
      <c r="J41" s="26">
        <f t="shared" si="2"/>
        <v>0.2</v>
      </c>
    </row>
    <row r="42" spans="1:15" ht="15" customHeight="1" thickBot="1" x14ac:dyDescent="0.3">
      <c r="A42" s="833" t="s">
        <v>26</v>
      </c>
      <c r="B42" s="834" t="s">
        <v>26</v>
      </c>
      <c r="C42" s="90" t="s">
        <v>27</v>
      </c>
      <c r="D42" s="834" t="s">
        <v>26</v>
      </c>
      <c r="E42" s="834" t="s">
        <v>26</v>
      </c>
      <c r="F42" s="834" t="s">
        <v>26</v>
      </c>
      <c r="G42" s="378">
        <f t="shared" si="1"/>
        <v>359.04</v>
      </c>
      <c r="H42" s="492"/>
      <c r="I42" s="124">
        <f t="shared" si="0"/>
        <v>448.8</v>
      </c>
      <c r="J42" s="26">
        <f t="shared" si="2"/>
        <v>0.2</v>
      </c>
    </row>
    <row r="43" spans="1:15" ht="15.75" hidden="1" customHeight="1" thickBot="1" x14ac:dyDescent="0.3">
      <c r="A43" s="833" t="s">
        <v>153</v>
      </c>
      <c r="B43" s="834" t="s">
        <v>153</v>
      </c>
      <c r="C43" s="90" t="s">
        <v>154</v>
      </c>
      <c r="D43" s="834" t="s">
        <v>153</v>
      </c>
      <c r="E43" s="834" t="s">
        <v>153</v>
      </c>
      <c r="F43" s="834" t="s">
        <v>153</v>
      </c>
      <c r="G43" s="378">
        <f t="shared" si="1"/>
        <v>2856</v>
      </c>
      <c r="H43" s="492"/>
      <c r="I43" s="124">
        <f t="shared" si="0"/>
        <v>3570</v>
      </c>
      <c r="J43" s="26">
        <f t="shared" si="2"/>
        <v>0.2</v>
      </c>
    </row>
    <row r="44" spans="1:15" ht="15" customHeight="1" x14ac:dyDescent="0.25">
      <c r="A44" s="833" t="s">
        <v>22</v>
      </c>
      <c r="B44" s="834" t="s">
        <v>22</v>
      </c>
      <c r="C44" s="90" t="s">
        <v>23</v>
      </c>
      <c r="D44" s="834" t="s">
        <v>22</v>
      </c>
      <c r="E44" s="834" t="s">
        <v>22</v>
      </c>
      <c r="F44" s="834" t="s">
        <v>22</v>
      </c>
      <c r="G44" s="378">
        <f t="shared" si="1"/>
        <v>312.52800000000002</v>
      </c>
      <c r="H44" s="492"/>
      <c r="I44" s="124">
        <f t="shared" si="0"/>
        <v>390.66</v>
      </c>
      <c r="J44" s="26">
        <f t="shared" si="2"/>
        <v>0.2</v>
      </c>
    </row>
    <row r="45" spans="1:15" x14ac:dyDescent="0.25">
      <c r="G45" s="50"/>
      <c r="H45" s="50"/>
    </row>
    <row r="46" spans="1:15" x14ac:dyDescent="0.25">
      <c r="G46" s="50"/>
      <c r="H46" s="50"/>
    </row>
    <row r="47" spans="1:15" x14ac:dyDescent="0.25">
      <c r="G47" s="50"/>
      <c r="H47" s="50"/>
    </row>
    <row r="48" spans="1:15" x14ac:dyDescent="0.25">
      <c r="G48" s="50"/>
      <c r="H48" s="50"/>
    </row>
    <row r="49" spans="1:15" x14ac:dyDescent="0.25">
      <c r="G49" s="50"/>
      <c r="H49" s="50"/>
    </row>
    <row r="50" spans="1:15" x14ac:dyDescent="0.25">
      <c r="G50" s="50"/>
      <c r="H50" s="50"/>
    </row>
    <row r="51" spans="1:15" x14ac:dyDescent="0.25">
      <c r="G51" s="50"/>
      <c r="H51" s="50"/>
    </row>
    <row r="52" spans="1:15" ht="15.75" thickBot="1" x14ac:dyDescent="0.3"/>
    <row r="53" spans="1:15" ht="15" customHeight="1" x14ac:dyDescent="0.25">
      <c r="A53" s="515" t="s">
        <v>56</v>
      </c>
      <c r="B53" s="516"/>
      <c r="C53" s="519" t="s">
        <v>63</v>
      </c>
      <c r="D53" s="521" t="s">
        <v>1</v>
      </c>
      <c r="E53" s="522"/>
      <c r="F53" s="523"/>
      <c r="G53" s="708" t="s">
        <v>569</v>
      </c>
      <c r="H53" s="709"/>
    </row>
    <row r="54" spans="1:15" ht="15" customHeight="1" thickBot="1" x14ac:dyDescent="0.3">
      <c r="A54" s="741"/>
      <c r="B54" s="742"/>
      <c r="C54" s="743"/>
      <c r="D54" s="744"/>
      <c r="E54" s="745"/>
      <c r="F54" s="746"/>
      <c r="G54" s="731"/>
      <c r="H54" s="732"/>
    </row>
    <row r="55" spans="1:15" ht="15" hidden="1" customHeight="1" thickBot="1" x14ac:dyDescent="0.3">
      <c r="A55" s="848" t="s">
        <v>190</v>
      </c>
      <c r="B55" s="849"/>
      <c r="C55" s="31" t="s">
        <v>155</v>
      </c>
      <c r="D55" s="849" t="s">
        <v>190</v>
      </c>
      <c r="E55" s="849"/>
      <c r="F55" s="849"/>
      <c r="G55" s="850" t="e">
        <f>SUM(#REF!-#REF!*I55)</f>
        <v>#REF!</v>
      </c>
      <c r="H55" s="851"/>
      <c r="I55" s="26"/>
    </row>
    <row r="56" spans="1:15" ht="15" customHeight="1" thickBot="1" x14ac:dyDescent="0.3">
      <c r="A56" s="600" t="s">
        <v>51</v>
      </c>
      <c r="B56" s="601" t="s">
        <v>51</v>
      </c>
      <c r="C56" s="86" t="s">
        <v>156</v>
      </c>
      <c r="D56" s="615" t="s">
        <v>51</v>
      </c>
      <c r="E56" s="615" t="s">
        <v>51</v>
      </c>
      <c r="F56" s="615" t="s">
        <v>51</v>
      </c>
      <c r="G56" s="817">
        <f>SUM(I56-I56*J56)</f>
        <v>106.60799999999999</v>
      </c>
      <c r="H56" s="818"/>
      <c r="I56" s="132">
        <f>VLOOKUP(C56,$L$56:$O$141,4,0)</f>
        <v>133.26</v>
      </c>
      <c r="J56" s="26">
        <f xml:space="preserve"> F9</f>
        <v>0.2</v>
      </c>
      <c r="L56" s="275" t="s">
        <v>156</v>
      </c>
      <c r="M56" s="276" t="s">
        <v>51</v>
      </c>
      <c r="N56" s="276">
        <v>1.7</v>
      </c>
      <c r="O56" s="277">
        <v>133.26</v>
      </c>
    </row>
    <row r="57" spans="1:15" ht="28.7" customHeight="1" thickBot="1" x14ac:dyDescent="0.3">
      <c r="A57" s="457" t="s">
        <v>890</v>
      </c>
      <c r="B57" s="458" t="s">
        <v>890</v>
      </c>
      <c r="C57" s="67">
        <v>19405059</v>
      </c>
      <c r="D57" s="452" t="s">
        <v>890</v>
      </c>
      <c r="E57" s="452" t="s">
        <v>890</v>
      </c>
      <c r="F57" s="452" t="s">
        <v>890</v>
      </c>
      <c r="G57" s="378">
        <f>SUM(I57-I57*J57)</f>
        <v>57079.199999999997</v>
      </c>
      <c r="H57" s="492"/>
      <c r="I57" s="132">
        <f t="shared" ref="I57:I100" si="3">VLOOKUP(C57,$L$56:$O$141,4,0)</f>
        <v>71349</v>
      </c>
      <c r="J57" s="26">
        <f xml:space="preserve"> J56</f>
        <v>0.2</v>
      </c>
      <c r="L57" s="278">
        <v>19405059</v>
      </c>
      <c r="M57" s="273" t="s">
        <v>890</v>
      </c>
      <c r="N57" s="274">
        <v>5400</v>
      </c>
      <c r="O57" s="280">
        <v>71349</v>
      </c>
    </row>
    <row r="58" spans="1:15" ht="28.7" customHeight="1" thickBot="1" x14ac:dyDescent="0.3">
      <c r="A58" s="457" t="s">
        <v>891</v>
      </c>
      <c r="B58" s="458" t="s">
        <v>891</v>
      </c>
      <c r="C58" s="67">
        <v>19406016</v>
      </c>
      <c r="D58" s="452" t="s">
        <v>891</v>
      </c>
      <c r="E58" s="452" t="s">
        <v>891</v>
      </c>
      <c r="F58" s="452" t="s">
        <v>891</v>
      </c>
      <c r="G58" s="378">
        <f t="shared" ref="G58:G100" si="4">SUM(I58-I58*J58)</f>
        <v>15154.4</v>
      </c>
      <c r="H58" s="492"/>
      <c r="I58" s="132">
        <f t="shared" si="3"/>
        <v>18943</v>
      </c>
      <c r="J58" s="26">
        <f t="shared" ref="J58:J100" si="5" xml:space="preserve"> J57</f>
        <v>0.2</v>
      </c>
      <c r="L58" s="278">
        <v>19406016</v>
      </c>
      <c r="M58" s="273" t="s">
        <v>2193</v>
      </c>
      <c r="N58" s="274">
        <v>3453</v>
      </c>
      <c r="O58" s="280">
        <v>18943</v>
      </c>
    </row>
    <row r="59" spans="1:15" ht="28.7" customHeight="1" thickBot="1" x14ac:dyDescent="0.3">
      <c r="A59" s="457" t="s">
        <v>892</v>
      </c>
      <c r="B59" s="458" t="s">
        <v>892</v>
      </c>
      <c r="C59" s="67">
        <v>7238242</v>
      </c>
      <c r="D59" s="452" t="s">
        <v>892</v>
      </c>
      <c r="E59" s="452" t="s">
        <v>892</v>
      </c>
      <c r="F59" s="452" t="s">
        <v>892</v>
      </c>
      <c r="G59" s="378">
        <f t="shared" si="4"/>
        <v>3646.7040000000002</v>
      </c>
      <c r="H59" s="492"/>
      <c r="I59" s="132">
        <f t="shared" si="3"/>
        <v>4558.38</v>
      </c>
      <c r="J59" s="26">
        <f t="shared" si="5"/>
        <v>0.2</v>
      </c>
      <c r="L59" s="278">
        <v>7238242</v>
      </c>
      <c r="M59" s="273" t="s">
        <v>892</v>
      </c>
      <c r="N59" s="273">
        <v>440</v>
      </c>
      <c r="O59" s="280">
        <v>4558.38</v>
      </c>
    </row>
    <row r="60" spans="1:15" ht="28.7" customHeight="1" thickBot="1" x14ac:dyDescent="0.3">
      <c r="A60" s="457" t="s">
        <v>894</v>
      </c>
      <c r="B60" s="458" t="s">
        <v>894</v>
      </c>
      <c r="C60" s="67" t="s">
        <v>893</v>
      </c>
      <c r="D60" s="452" t="s">
        <v>894</v>
      </c>
      <c r="E60" s="452" t="s">
        <v>894</v>
      </c>
      <c r="F60" s="452" t="s">
        <v>894</v>
      </c>
      <c r="G60" s="378">
        <f t="shared" si="4"/>
        <v>4268.576</v>
      </c>
      <c r="H60" s="492"/>
      <c r="I60" s="132">
        <f t="shared" si="3"/>
        <v>5335.72</v>
      </c>
      <c r="J60" s="26">
        <f t="shared" si="5"/>
        <v>0.2</v>
      </c>
      <c r="L60" s="278">
        <v>7275214</v>
      </c>
      <c r="M60" s="273" t="s">
        <v>2194</v>
      </c>
      <c r="N60" s="273">
        <v>505</v>
      </c>
      <c r="O60" s="280">
        <v>2448</v>
      </c>
    </row>
    <row r="61" spans="1:15" ht="28.7" customHeight="1" thickBot="1" x14ac:dyDescent="0.3">
      <c r="A61" s="457" t="s">
        <v>307</v>
      </c>
      <c r="B61" s="458" t="s">
        <v>307</v>
      </c>
      <c r="C61" s="67" t="s">
        <v>895</v>
      </c>
      <c r="D61" s="452" t="s">
        <v>307</v>
      </c>
      <c r="E61" s="452" t="s">
        <v>307</v>
      </c>
      <c r="F61" s="452" t="s">
        <v>307</v>
      </c>
      <c r="G61" s="378">
        <f t="shared" si="4"/>
        <v>4757.808</v>
      </c>
      <c r="H61" s="492"/>
      <c r="I61" s="132">
        <f t="shared" si="3"/>
        <v>5947.26</v>
      </c>
      <c r="J61" s="26">
        <f t="shared" si="5"/>
        <v>0.2</v>
      </c>
      <c r="L61" s="278" t="s">
        <v>2195</v>
      </c>
      <c r="M61" s="273" t="s">
        <v>1206</v>
      </c>
      <c r="N61" s="273">
        <v>0</v>
      </c>
      <c r="O61" s="280">
        <v>4608.26</v>
      </c>
    </row>
    <row r="62" spans="1:15" ht="28.7" customHeight="1" thickBot="1" x14ac:dyDescent="0.3">
      <c r="A62" s="457" t="s">
        <v>308</v>
      </c>
      <c r="B62" s="458" t="s">
        <v>308</v>
      </c>
      <c r="C62" s="67" t="s">
        <v>896</v>
      </c>
      <c r="D62" s="452" t="s">
        <v>308</v>
      </c>
      <c r="E62" s="452" t="s">
        <v>308</v>
      </c>
      <c r="F62" s="452" t="s">
        <v>308</v>
      </c>
      <c r="G62" s="378">
        <f t="shared" si="4"/>
        <v>6046.4400000000005</v>
      </c>
      <c r="H62" s="492"/>
      <c r="I62" s="132">
        <f t="shared" si="3"/>
        <v>7558.05</v>
      </c>
      <c r="J62" s="26">
        <f t="shared" si="5"/>
        <v>0.2</v>
      </c>
      <c r="L62" s="278" t="s">
        <v>2196</v>
      </c>
      <c r="M62" s="273" t="s">
        <v>1208</v>
      </c>
      <c r="N62" s="273">
        <v>0</v>
      </c>
      <c r="O62" s="280">
        <v>4650.53</v>
      </c>
    </row>
    <row r="63" spans="1:15" ht="28.7" customHeight="1" thickBot="1" x14ac:dyDescent="0.3">
      <c r="A63" s="457" t="s">
        <v>897</v>
      </c>
      <c r="B63" s="458" t="s">
        <v>897</v>
      </c>
      <c r="C63" s="67" t="s">
        <v>514</v>
      </c>
      <c r="D63" s="452" t="s">
        <v>897</v>
      </c>
      <c r="E63" s="452" t="s">
        <v>897</v>
      </c>
      <c r="F63" s="452" t="s">
        <v>897</v>
      </c>
      <c r="G63" s="378">
        <f t="shared" si="4"/>
        <v>9024.6720000000005</v>
      </c>
      <c r="H63" s="492"/>
      <c r="I63" s="132">
        <f t="shared" si="3"/>
        <v>11280.84</v>
      </c>
      <c r="J63" s="26">
        <f t="shared" si="5"/>
        <v>0.2</v>
      </c>
      <c r="L63" s="278" t="s">
        <v>2197</v>
      </c>
      <c r="M63" s="273" t="s">
        <v>1210</v>
      </c>
      <c r="N63" s="273">
        <v>0</v>
      </c>
      <c r="O63" s="280">
        <v>5031.03</v>
      </c>
    </row>
    <row r="64" spans="1:15" ht="28.7" customHeight="1" thickBot="1" x14ac:dyDescent="0.3">
      <c r="A64" s="457" t="s">
        <v>899</v>
      </c>
      <c r="B64" s="458" t="s">
        <v>899</v>
      </c>
      <c r="C64" s="67" t="s">
        <v>898</v>
      </c>
      <c r="D64" s="452" t="s">
        <v>899</v>
      </c>
      <c r="E64" s="452" t="s">
        <v>899</v>
      </c>
      <c r="F64" s="452" t="s">
        <v>899</v>
      </c>
      <c r="G64" s="378">
        <f t="shared" si="4"/>
        <v>9024.6720000000005</v>
      </c>
      <c r="H64" s="492"/>
      <c r="I64" s="132">
        <f t="shared" si="3"/>
        <v>11280.84</v>
      </c>
      <c r="J64" s="26">
        <f t="shared" si="5"/>
        <v>0.2</v>
      </c>
      <c r="L64" s="278" t="s">
        <v>2198</v>
      </c>
      <c r="M64" s="273" t="s">
        <v>1212</v>
      </c>
      <c r="N64" s="273">
        <v>0</v>
      </c>
      <c r="O64" s="280">
        <v>5707.47</v>
      </c>
    </row>
    <row r="65" spans="1:15" ht="28.7" customHeight="1" thickBot="1" x14ac:dyDescent="0.3">
      <c r="A65" s="457" t="s">
        <v>901</v>
      </c>
      <c r="B65" s="458" t="s">
        <v>901</v>
      </c>
      <c r="C65" s="67" t="s">
        <v>900</v>
      </c>
      <c r="D65" s="452" t="s">
        <v>901</v>
      </c>
      <c r="E65" s="452" t="s">
        <v>901</v>
      </c>
      <c r="F65" s="452" t="s">
        <v>901</v>
      </c>
      <c r="G65" s="378">
        <f t="shared" si="4"/>
        <v>8072.9359999999997</v>
      </c>
      <c r="H65" s="492"/>
      <c r="I65" s="132">
        <f t="shared" si="3"/>
        <v>10091.17</v>
      </c>
      <c r="J65" s="26">
        <f t="shared" si="5"/>
        <v>0.2</v>
      </c>
      <c r="L65" s="278" t="s">
        <v>2199</v>
      </c>
      <c r="M65" s="273" t="s">
        <v>1214</v>
      </c>
      <c r="N65" s="273">
        <v>0</v>
      </c>
      <c r="O65" s="280">
        <v>2409.8200000000002</v>
      </c>
    </row>
    <row r="66" spans="1:15" ht="28.7" customHeight="1" thickBot="1" x14ac:dyDescent="0.3">
      <c r="A66" s="457" t="s">
        <v>902</v>
      </c>
      <c r="B66" s="458" t="s">
        <v>902</v>
      </c>
      <c r="C66" s="67" t="s">
        <v>301</v>
      </c>
      <c r="D66" s="452" t="s">
        <v>902</v>
      </c>
      <c r="E66" s="452" t="s">
        <v>902</v>
      </c>
      <c r="F66" s="452" t="s">
        <v>902</v>
      </c>
      <c r="G66" s="378" t="e">
        <f t="shared" si="4"/>
        <v>#N/A</v>
      </c>
      <c r="H66" s="492"/>
      <c r="I66" s="132" t="e">
        <f t="shared" si="3"/>
        <v>#N/A</v>
      </c>
      <c r="J66" s="26">
        <f t="shared" si="5"/>
        <v>0.2</v>
      </c>
      <c r="L66" s="278" t="s">
        <v>2200</v>
      </c>
      <c r="M66" s="273" t="s">
        <v>1216</v>
      </c>
      <c r="N66" s="273">
        <v>0</v>
      </c>
      <c r="O66" s="280">
        <v>2874.87</v>
      </c>
    </row>
    <row r="67" spans="1:15" ht="28.7" customHeight="1" thickBot="1" x14ac:dyDescent="0.3">
      <c r="A67" s="457" t="s">
        <v>903</v>
      </c>
      <c r="B67" s="458" t="s">
        <v>903</v>
      </c>
      <c r="C67" s="67" t="s">
        <v>302</v>
      </c>
      <c r="D67" s="452" t="s">
        <v>903</v>
      </c>
      <c r="E67" s="452" t="s">
        <v>903</v>
      </c>
      <c r="F67" s="452" t="s">
        <v>903</v>
      </c>
      <c r="G67" s="378">
        <f t="shared" si="4"/>
        <v>5283.8879999999999</v>
      </c>
      <c r="H67" s="492"/>
      <c r="I67" s="132">
        <f t="shared" si="3"/>
        <v>6604.86</v>
      </c>
      <c r="J67" s="26">
        <f t="shared" si="5"/>
        <v>0.2</v>
      </c>
      <c r="L67" s="278" t="s">
        <v>2201</v>
      </c>
      <c r="M67" s="273" t="s">
        <v>1218</v>
      </c>
      <c r="N67" s="273">
        <v>0</v>
      </c>
      <c r="O67" s="280">
        <v>7990.45</v>
      </c>
    </row>
    <row r="68" spans="1:15" ht="28.7" customHeight="1" thickBot="1" x14ac:dyDescent="0.3">
      <c r="A68" s="457" t="s">
        <v>905</v>
      </c>
      <c r="B68" s="458" t="s">
        <v>905</v>
      </c>
      <c r="C68" s="67" t="s">
        <v>904</v>
      </c>
      <c r="D68" s="452" t="s">
        <v>905</v>
      </c>
      <c r="E68" s="452" t="s">
        <v>905</v>
      </c>
      <c r="F68" s="452" t="s">
        <v>905</v>
      </c>
      <c r="G68" s="378">
        <f t="shared" si="4"/>
        <v>5283.8879999999999</v>
      </c>
      <c r="H68" s="492"/>
      <c r="I68" s="132">
        <f t="shared" si="3"/>
        <v>6604.86</v>
      </c>
      <c r="J68" s="26">
        <f t="shared" si="5"/>
        <v>0.2</v>
      </c>
      <c r="L68" s="278" t="s">
        <v>2202</v>
      </c>
      <c r="M68" s="273" t="s">
        <v>1220</v>
      </c>
      <c r="N68" s="273">
        <v>0</v>
      </c>
      <c r="O68" s="280">
        <v>2874.87</v>
      </c>
    </row>
    <row r="69" spans="1:15" ht="28.7" customHeight="1" thickBot="1" x14ac:dyDescent="0.3">
      <c r="A69" s="457" t="s">
        <v>906</v>
      </c>
      <c r="B69" s="458" t="s">
        <v>906</v>
      </c>
      <c r="C69" s="67" t="s">
        <v>303</v>
      </c>
      <c r="D69" s="452" t="s">
        <v>906</v>
      </c>
      <c r="E69" s="452" t="s">
        <v>906</v>
      </c>
      <c r="F69" s="452" t="s">
        <v>906</v>
      </c>
      <c r="G69" s="378">
        <f t="shared" si="4"/>
        <v>5727.7120000000004</v>
      </c>
      <c r="H69" s="492"/>
      <c r="I69" s="132">
        <f t="shared" si="3"/>
        <v>7159.64</v>
      </c>
      <c r="J69" s="26">
        <f t="shared" si="5"/>
        <v>0.2</v>
      </c>
      <c r="L69" s="278" t="s">
        <v>2203</v>
      </c>
      <c r="M69" s="273" t="s">
        <v>1222</v>
      </c>
      <c r="N69" s="273">
        <v>0</v>
      </c>
      <c r="O69" s="280">
        <v>5115.58</v>
      </c>
    </row>
    <row r="70" spans="1:15" ht="28.7" customHeight="1" thickBot="1" x14ac:dyDescent="0.3">
      <c r="A70" s="457" t="s">
        <v>908</v>
      </c>
      <c r="B70" s="458" t="s">
        <v>908</v>
      </c>
      <c r="C70" s="67" t="s">
        <v>907</v>
      </c>
      <c r="D70" s="452" t="s">
        <v>908</v>
      </c>
      <c r="E70" s="452" t="s">
        <v>908</v>
      </c>
      <c r="F70" s="452" t="s">
        <v>908</v>
      </c>
      <c r="G70" s="378">
        <f t="shared" si="4"/>
        <v>5727.7120000000004</v>
      </c>
      <c r="H70" s="492"/>
      <c r="I70" s="132">
        <f t="shared" si="3"/>
        <v>7159.64</v>
      </c>
      <c r="J70" s="26">
        <f t="shared" si="5"/>
        <v>0.2</v>
      </c>
      <c r="L70" s="278" t="s">
        <v>2204</v>
      </c>
      <c r="M70" s="273" t="s">
        <v>1224</v>
      </c>
      <c r="N70" s="273">
        <v>0</v>
      </c>
      <c r="O70" s="280">
        <v>15600.39</v>
      </c>
    </row>
    <row r="71" spans="1:15" ht="28.7" customHeight="1" thickBot="1" x14ac:dyDescent="0.3">
      <c r="A71" s="457" t="s">
        <v>909</v>
      </c>
      <c r="B71" s="458" t="s">
        <v>909</v>
      </c>
      <c r="C71" s="67" t="s">
        <v>304</v>
      </c>
      <c r="D71" s="452" t="s">
        <v>909</v>
      </c>
      <c r="E71" s="452" t="s">
        <v>909</v>
      </c>
      <c r="F71" s="452" t="s">
        <v>909</v>
      </c>
      <c r="G71" s="378">
        <f t="shared" si="4"/>
        <v>6897.24</v>
      </c>
      <c r="H71" s="492"/>
      <c r="I71" s="132">
        <f t="shared" si="3"/>
        <v>8621.5499999999993</v>
      </c>
      <c r="J71" s="26">
        <f t="shared" si="5"/>
        <v>0.2</v>
      </c>
      <c r="L71" s="278" t="s">
        <v>2205</v>
      </c>
      <c r="M71" s="273" t="s">
        <v>1226</v>
      </c>
      <c r="N71" s="273">
        <v>0</v>
      </c>
      <c r="O71" s="280">
        <v>5453.8</v>
      </c>
    </row>
    <row r="72" spans="1:15" ht="28.7" customHeight="1" thickBot="1" x14ac:dyDescent="0.3">
      <c r="A72" s="457" t="s">
        <v>911</v>
      </c>
      <c r="B72" s="458" t="s">
        <v>911</v>
      </c>
      <c r="C72" s="67" t="s">
        <v>910</v>
      </c>
      <c r="D72" s="452" t="s">
        <v>911</v>
      </c>
      <c r="E72" s="452" t="s">
        <v>911</v>
      </c>
      <c r="F72" s="452" t="s">
        <v>911</v>
      </c>
      <c r="G72" s="378">
        <f t="shared" si="4"/>
        <v>6897.24</v>
      </c>
      <c r="H72" s="492"/>
      <c r="I72" s="132">
        <f t="shared" si="3"/>
        <v>8621.5499999999993</v>
      </c>
      <c r="J72" s="26">
        <f t="shared" si="5"/>
        <v>0.2</v>
      </c>
      <c r="L72" s="278" t="s">
        <v>2206</v>
      </c>
      <c r="M72" s="273" t="s">
        <v>1228</v>
      </c>
      <c r="N72" s="273">
        <v>0</v>
      </c>
      <c r="O72" s="280">
        <v>11076.71</v>
      </c>
    </row>
    <row r="73" spans="1:15" ht="28.7" customHeight="1" thickBot="1" x14ac:dyDescent="0.3">
      <c r="A73" s="457" t="s">
        <v>912</v>
      </c>
      <c r="B73" s="458" t="s">
        <v>912</v>
      </c>
      <c r="C73" s="67" t="s">
        <v>305</v>
      </c>
      <c r="D73" s="452" t="s">
        <v>912</v>
      </c>
      <c r="E73" s="452" t="s">
        <v>912</v>
      </c>
      <c r="F73" s="452" t="s">
        <v>912</v>
      </c>
      <c r="G73" s="378">
        <f t="shared" si="4"/>
        <v>7646.08</v>
      </c>
      <c r="H73" s="492"/>
      <c r="I73" s="132">
        <f t="shared" si="3"/>
        <v>9557.6</v>
      </c>
      <c r="J73" s="26">
        <f t="shared" si="5"/>
        <v>0.2</v>
      </c>
      <c r="L73" s="278" t="s">
        <v>2207</v>
      </c>
      <c r="M73" s="273" t="s">
        <v>1230</v>
      </c>
      <c r="N73" s="273">
        <v>0</v>
      </c>
      <c r="O73" s="280">
        <v>16276.83</v>
      </c>
    </row>
    <row r="74" spans="1:15" ht="28.7" customHeight="1" thickBot="1" x14ac:dyDescent="0.3">
      <c r="A74" s="457" t="s">
        <v>914</v>
      </c>
      <c r="B74" s="458" t="s">
        <v>914</v>
      </c>
      <c r="C74" s="67" t="s">
        <v>913</v>
      </c>
      <c r="D74" s="452" t="s">
        <v>914</v>
      </c>
      <c r="E74" s="452" t="s">
        <v>914</v>
      </c>
      <c r="F74" s="452" t="s">
        <v>914</v>
      </c>
      <c r="G74" s="378">
        <f t="shared" si="4"/>
        <v>7646.08</v>
      </c>
      <c r="H74" s="492"/>
      <c r="I74" s="132">
        <f t="shared" si="3"/>
        <v>9557.6</v>
      </c>
      <c r="J74" s="26">
        <f t="shared" si="5"/>
        <v>0.2</v>
      </c>
      <c r="L74" s="278" t="s">
        <v>2208</v>
      </c>
      <c r="M74" s="273" t="s">
        <v>1232</v>
      </c>
      <c r="N74" s="273">
        <v>0</v>
      </c>
      <c r="O74" s="280">
        <v>5496.07</v>
      </c>
    </row>
    <row r="75" spans="1:15" ht="28.7" customHeight="1" thickBot="1" x14ac:dyDescent="0.3">
      <c r="A75" s="457" t="s">
        <v>915</v>
      </c>
      <c r="B75" s="458" t="s">
        <v>915</v>
      </c>
      <c r="C75" s="67" t="s">
        <v>306</v>
      </c>
      <c r="D75" s="452" t="s">
        <v>915</v>
      </c>
      <c r="E75" s="452" t="s">
        <v>915</v>
      </c>
      <c r="F75" s="452" t="s">
        <v>915</v>
      </c>
      <c r="G75" s="378">
        <f t="shared" si="4"/>
        <v>8382.9279999999999</v>
      </c>
      <c r="H75" s="492"/>
      <c r="I75" s="132">
        <f t="shared" si="3"/>
        <v>10478.66</v>
      </c>
      <c r="J75" s="26">
        <f t="shared" si="5"/>
        <v>0.2</v>
      </c>
      <c r="L75" s="278" t="s">
        <v>2209</v>
      </c>
      <c r="M75" s="273" t="s">
        <v>1234</v>
      </c>
      <c r="N75" s="273">
        <v>0</v>
      </c>
      <c r="O75" s="280">
        <v>11879.98</v>
      </c>
    </row>
    <row r="76" spans="1:15" ht="28.7" customHeight="1" thickBot="1" x14ac:dyDescent="0.3">
      <c r="A76" s="457" t="s">
        <v>917</v>
      </c>
      <c r="B76" s="458" t="s">
        <v>917</v>
      </c>
      <c r="C76" s="67" t="s">
        <v>916</v>
      </c>
      <c r="D76" s="452" t="s">
        <v>917</v>
      </c>
      <c r="E76" s="452" t="s">
        <v>917</v>
      </c>
      <c r="F76" s="452" t="s">
        <v>917</v>
      </c>
      <c r="G76" s="378">
        <f t="shared" si="4"/>
        <v>8382.9279999999999</v>
      </c>
      <c r="H76" s="492"/>
      <c r="I76" s="132">
        <f t="shared" si="3"/>
        <v>10478.66</v>
      </c>
      <c r="J76" s="26">
        <f t="shared" si="5"/>
        <v>0.2</v>
      </c>
      <c r="L76" s="278" t="s">
        <v>2210</v>
      </c>
      <c r="M76" s="273" t="s">
        <v>1236</v>
      </c>
      <c r="N76" s="273">
        <v>0</v>
      </c>
      <c r="O76" s="280">
        <v>16699.61</v>
      </c>
    </row>
    <row r="77" spans="1:15" ht="28.7" customHeight="1" thickBot="1" x14ac:dyDescent="0.3">
      <c r="A77" s="457" t="s">
        <v>919</v>
      </c>
      <c r="B77" s="458" t="s">
        <v>919</v>
      </c>
      <c r="C77" s="67" t="s">
        <v>918</v>
      </c>
      <c r="D77" s="452" t="s">
        <v>919</v>
      </c>
      <c r="E77" s="452" t="s">
        <v>919</v>
      </c>
      <c r="F77" s="452" t="s">
        <v>919</v>
      </c>
      <c r="G77" s="378">
        <f t="shared" si="4"/>
        <v>10779.608</v>
      </c>
      <c r="H77" s="492"/>
      <c r="I77" s="132">
        <f t="shared" si="3"/>
        <v>13474.51</v>
      </c>
      <c r="J77" s="26">
        <f t="shared" si="5"/>
        <v>0.2</v>
      </c>
      <c r="L77" s="278" t="s">
        <v>2211</v>
      </c>
      <c r="M77" s="273" t="s">
        <v>1238</v>
      </c>
      <c r="N77" s="273">
        <v>0</v>
      </c>
      <c r="O77" s="280">
        <v>5876.57</v>
      </c>
    </row>
    <row r="78" spans="1:15" ht="28.7" customHeight="1" thickBot="1" x14ac:dyDescent="0.3">
      <c r="A78" s="457" t="s">
        <v>921</v>
      </c>
      <c r="B78" s="458" t="s">
        <v>921</v>
      </c>
      <c r="C78" s="67" t="s">
        <v>920</v>
      </c>
      <c r="D78" s="452" t="s">
        <v>921</v>
      </c>
      <c r="E78" s="452" t="s">
        <v>921</v>
      </c>
      <c r="F78" s="452" t="s">
        <v>921</v>
      </c>
      <c r="G78" s="378">
        <f t="shared" si="4"/>
        <v>12840</v>
      </c>
      <c r="H78" s="492"/>
      <c r="I78" s="132">
        <f t="shared" si="3"/>
        <v>16050</v>
      </c>
      <c r="J78" s="26">
        <f t="shared" si="5"/>
        <v>0.2</v>
      </c>
      <c r="L78" s="278" t="s">
        <v>2212</v>
      </c>
      <c r="M78" s="273" t="s">
        <v>1240</v>
      </c>
      <c r="N78" s="273">
        <v>0</v>
      </c>
      <c r="O78" s="280">
        <v>12302.75</v>
      </c>
    </row>
    <row r="79" spans="1:15" ht="28.7" customHeight="1" thickBot="1" x14ac:dyDescent="0.3">
      <c r="A79" s="457" t="s">
        <v>715</v>
      </c>
      <c r="B79" s="458" t="s">
        <v>715</v>
      </c>
      <c r="C79" s="67" t="s">
        <v>412</v>
      </c>
      <c r="D79" s="452" t="s">
        <v>715</v>
      </c>
      <c r="E79" s="452" t="s">
        <v>715</v>
      </c>
      <c r="F79" s="452" t="s">
        <v>715</v>
      </c>
      <c r="G79" s="378">
        <f t="shared" si="4"/>
        <v>7789.6</v>
      </c>
      <c r="H79" s="492"/>
      <c r="I79" s="132">
        <f t="shared" si="3"/>
        <v>9737</v>
      </c>
      <c r="J79" s="26">
        <f t="shared" si="5"/>
        <v>0.2</v>
      </c>
      <c r="L79" s="278" t="s">
        <v>2213</v>
      </c>
      <c r="M79" s="273" t="s">
        <v>1242</v>
      </c>
      <c r="N79" s="273">
        <v>0</v>
      </c>
      <c r="O79" s="280">
        <v>18644.37</v>
      </c>
    </row>
    <row r="80" spans="1:15" ht="28.7" customHeight="1" thickBot="1" x14ac:dyDescent="0.3">
      <c r="A80" s="457" t="s">
        <v>716</v>
      </c>
      <c r="B80" s="458" t="s">
        <v>716</v>
      </c>
      <c r="C80" s="67" t="s">
        <v>413</v>
      </c>
      <c r="D80" s="452" t="s">
        <v>716</v>
      </c>
      <c r="E80" s="452" t="s">
        <v>716</v>
      </c>
      <c r="F80" s="452" t="s">
        <v>716</v>
      </c>
      <c r="G80" s="378">
        <f t="shared" si="4"/>
        <v>7789.6</v>
      </c>
      <c r="H80" s="492"/>
      <c r="I80" s="132">
        <f t="shared" si="3"/>
        <v>9737</v>
      </c>
      <c r="J80" s="26">
        <f t="shared" si="5"/>
        <v>0.2</v>
      </c>
      <c r="L80" s="278" t="s">
        <v>2214</v>
      </c>
      <c r="M80" s="273" t="s">
        <v>1244</v>
      </c>
      <c r="N80" s="273">
        <v>0</v>
      </c>
      <c r="O80" s="280">
        <v>6891.24</v>
      </c>
    </row>
    <row r="81" spans="1:15" ht="28.7" customHeight="1" thickBot="1" x14ac:dyDescent="0.3">
      <c r="A81" s="457" t="s">
        <v>774</v>
      </c>
      <c r="B81" s="458" t="s">
        <v>774</v>
      </c>
      <c r="C81" s="67" t="s">
        <v>414</v>
      </c>
      <c r="D81" s="452" t="s">
        <v>774</v>
      </c>
      <c r="E81" s="452" t="s">
        <v>774</v>
      </c>
      <c r="F81" s="452" t="s">
        <v>774</v>
      </c>
      <c r="G81" s="378">
        <f t="shared" si="4"/>
        <v>7789.6</v>
      </c>
      <c r="H81" s="492"/>
      <c r="I81" s="132">
        <f t="shared" si="3"/>
        <v>9737</v>
      </c>
      <c r="J81" s="26">
        <f t="shared" si="5"/>
        <v>0.2</v>
      </c>
      <c r="L81" s="278" t="s">
        <v>2215</v>
      </c>
      <c r="M81" s="273" t="s">
        <v>1246</v>
      </c>
      <c r="N81" s="273">
        <v>0</v>
      </c>
      <c r="O81" s="280">
        <v>13190.58</v>
      </c>
    </row>
    <row r="82" spans="1:15" ht="28.7" customHeight="1" thickBot="1" x14ac:dyDescent="0.3">
      <c r="A82" s="457" t="s">
        <v>884</v>
      </c>
      <c r="B82" s="458" t="s">
        <v>884</v>
      </c>
      <c r="C82" s="67" t="s">
        <v>415</v>
      </c>
      <c r="D82" s="452" t="s">
        <v>884</v>
      </c>
      <c r="E82" s="452" t="s">
        <v>884</v>
      </c>
      <c r="F82" s="452" t="s">
        <v>884</v>
      </c>
      <c r="G82" s="378">
        <f t="shared" si="4"/>
        <v>7789.6</v>
      </c>
      <c r="H82" s="492"/>
      <c r="I82" s="132">
        <f t="shared" si="3"/>
        <v>9737</v>
      </c>
      <c r="J82" s="26">
        <f t="shared" si="5"/>
        <v>0.2</v>
      </c>
      <c r="L82" s="278" t="s">
        <v>2216</v>
      </c>
      <c r="M82" s="273" t="s">
        <v>1248</v>
      </c>
      <c r="N82" s="273">
        <v>0</v>
      </c>
      <c r="O82" s="280">
        <v>16868.72</v>
      </c>
    </row>
    <row r="83" spans="1:15" ht="28.7" customHeight="1" thickBot="1" x14ac:dyDescent="0.3">
      <c r="A83" s="457" t="s">
        <v>922</v>
      </c>
      <c r="B83" s="458" t="s">
        <v>922</v>
      </c>
      <c r="C83" s="67" t="s">
        <v>416</v>
      </c>
      <c r="D83" s="452" t="s">
        <v>922</v>
      </c>
      <c r="E83" s="452" t="s">
        <v>922</v>
      </c>
      <c r="F83" s="452" t="s">
        <v>922</v>
      </c>
      <c r="G83" s="378">
        <f t="shared" si="4"/>
        <v>7789.6</v>
      </c>
      <c r="H83" s="492"/>
      <c r="I83" s="132">
        <f t="shared" si="3"/>
        <v>9737</v>
      </c>
      <c r="J83" s="26">
        <f t="shared" si="5"/>
        <v>0.2</v>
      </c>
      <c r="L83" s="278" t="s">
        <v>2217</v>
      </c>
      <c r="M83" s="273" t="s">
        <v>1250</v>
      </c>
      <c r="N83" s="273">
        <v>0</v>
      </c>
      <c r="O83" s="280">
        <v>6003.41</v>
      </c>
    </row>
    <row r="84" spans="1:15" ht="28.7" customHeight="1" thickBot="1" x14ac:dyDescent="0.3">
      <c r="A84" s="457" t="s">
        <v>719</v>
      </c>
      <c r="B84" s="458" t="s">
        <v>719</v>
      </c>
      <c r="C84" s="67" t="s">
        <v>417</v>
      </c>
      <c r="D84" s="452" t="s">
        <v>719</v>
      </c>
      <c r="E84" s="452" t="s">
        <v>719</v>
      </c>
      <c r="F84" s="452" t="s">
        <v>719</v>
      </c>
      <c r="G84" s="378">
        <f t="shared" si="4"/>
        <v>7789.6</v>
      </c>
      <c r="H84" s="492"/>
      <c r="I84" s="132">
        <f t="shared" si="3"/>
        <v>9737</v>
      </c>
      <c r="J84" s="26">
        <f t="shared" si="5"/>
        <v>0.2</v>
      </c>
      <c r="L84" s="278" t="s">
        <v>2218</v>
      </c>
      <c r="M84" s="273" t="s">
        <v>1252</v>
      </c>
      <c r="N84" s="273">
        <v>0</v>
      </c>
      <c r="O84" s="280">
        <v>12049.09</v>
      </c>
    </row>
    <row r="85" spans="1:15" ht="28.7" customHeight="1" thickBot="1" x14ac:dyDescent="0.3">
      <c r="A85" s="457" t="s">
        <v>720</v>
      </c>
      <c r="B85" s="458" t="s">
        <v>720</v>
      </c>
      <c r="C85" s="67" t="s">
        <v>418</v>
      </c>
      <c r="D85" s="452" t="s">
        <v>720</v>
      </c>
      <c r="E85" s="452" t="s">
        <v>720</v>
      </c>
      <c r="F85" s="452" t="s">
        <v>720</v>
      </c>
      <c r="G85" s="378">
        <f t="shared" si="4"/>
        <v>7789.6</v>
      </c>
      <c r="H85" s="492"/>
      <c r="I85" s="132">
        <f t="shared" si="3"/>
        <v>9737</v>
      </c>
      <c r="J85" s="26">
        <f t="shared" si="5"/>
        <v>0.2</v>
      </c>
      <c r="L85" s="278" t="s">
        <v>2219</v>
      </c>
      <c r="M85" s="273" t="s">
        <v>1254</v>
      </c>
      <c r="N85" s="273">
        <v>0</v>
      </c>
      <c r="O85" s="280">
        <v>17841.099999999999</v>
      </c>
    </row>
    <row r="86" spans="1:15" ht="28.7" customHeight="1" thickBot="1" x14ac:dyDescent="0.3">
      <c r="A86" s="457" t="s">
        <v>777</v>
      </c>
      <c r="B86" s="458" t="s">
        <v>777</v>
      </c>
      <c r="C86" s="67" t="s">
        <v>419</v>
      </c>
      <c r="D86" s="452" t="s">
        <v>777</v>
      </c>
      <c r="E86" s="452" t="s">
        <v>777</v>
      </c>
      <c r="F86" s="452" t="s">
        <v>777</v>
      </c>
      <c r="G86" s="378">
        <f t="shared" si="4"/>
        <v>7789.6</v>
      </c>
      <c r="H86" s="492"/>
      <c r="I86" s="132">
        <f t="shared" si="3"/>
        <v>9737</v>
      </c>
      <c r="J86" s="26">
        <f t="shared" si="5"/>
        <v>0.2</v>
      </c>
      <c r="L86" s="278" t="s">
        <v>2220</v>
      </c>
      <c r="M86" s="273" t="s">
        <v>1256</v>
      </c>
      <c r="N86" s="273">
        <v>0</v>
      </c>
      <c r="O86" s="280">
        <v>6383.9</v>
      </c>
    </row>
    <row r="87" spans="1:15" ht="28.7" customHeight="1" thickBot="1" x14ac:dyDescent="0.3">
      <c r="A87" s="457" t="s">
        <v>885</v>
      </c>
      <c r="B87" s="458" t="s">
        <v>885</v>
      </c>
      <c r="C87" s="67" t="s">
        <v>420</v>
      </c>
      <c r="D87" s="452" t="s">
        <v>885</v>
      </c>
      <c r="E87" s="452" t="s">
        <v>885</v>
      </c>
      <c r="F87" s="452" t="s">
        <v>885</v>
      </c>
      <c r="G87" s="378">
        <f t="shared" si="4"/>
        <v>7789.6</v>
      </c>
      <c r="H87" s="492"/>
      <c r="I87" s="132">
        <f t="shared" si="3"/>
        <v>9737</v>
      </c>
      <c r="J87" s="26">
        <f t="shared" si="5"/>
        <v>0.2</v>
      </c>
      <c r="L87" s="278" t="s">
        <v>2221</v>
      </c>
      <c r="M87" s="273" t="s">
        <v>1258</v>
      </c>
      <c r="N87" s="273">
        <v>0</v>
      </c>
      <c r="O87" s="280">
        <v>12725.52</v>
      </c>
    </row>
    <row r="88" spans="1:15" ht="28.7" customHeight="1" thickBot="1" x14ac:dyDescent="0.3">
      <c r="A88" s="638" t="s">
        <v>923</v>
      </c>
      <c r="B88" s="458" t="s">
        <v>923</v>
      </c>
      <c r="C88" s="119" t="s">
        <v>421</v>
      </c>
      <c r="D88" s="452" t="s">
        <v>923</v>
      </c>
      <c r="E88" s="452" t="s">
        <v>923</v>
      </c>
      <c r="F88" s="452" t="s">
        <v>923</v>
      </c>
      <c r="G88" s="378">
        <f t="shared" si="4"/>
        <v>7789.6</v>
      </c>
      <c r="H88" s="492"/>
      <c r="I88" s="132">
        <f t="shared" si="3"/>
        <v>9737</v>
      </c>
      <c r="J88" s="26">
        <f t="shared" si="5"/>
        <v>0.2</v>
      </c>
      <c r="L88" s="278" t="s">
        <v>2222</v>
      </c>
      <c r="M88" s="273" t="s">
        <v>1260</v>
      </c>
      <c r="N88" s="273">
        <v>0</v>
      </c>
      <c r="O88" s="280">
        <v>18390.71</v>
      </c>
    </row>
    <row r="89" spans="1:15" ht="28.7" customHeight="1" thickBot="1" x14ac:dyDescent="0.3">
      <c r="A89" s="638" t="s">
        <v>925</v>
      </c>
      <c r="B89" s="458" t="s">
        <v>925</v>
      </c>
      <c r="C89" s="119" t="s">
        <v>924</v>
      </c>
      <c r="D89" s="452" t="s">
        <v>925</v>
      </c>
      <c r="E89" s="452" t="s">
        <v>925</v>
      </c>
      <c r="F89" s="452" t="s">
        <v>925</v>
      </c>
      <c r="G89" s="378">
        <f t="shared" si="4"/>
        <v>10779.608</v>
      </c>
      <c r="H89" s="492"/>
      <c r="I89" s="132">
        <f t="shared" si="3"/>
        <v>13474.51</v>
      </c>
      <c r="J89" s="26">
        <f t="shared" si="5"/>
        <v>0.2</v>
      </c>
      <c r="L89" s="278" t="s">
        <v>2223</v>
      </c>
      <c r="M89" s="273" t="s">
        <v>1262</v>
      </c>
      <c r="N89" s="273">
        <v>0</v>
      </c>
      <c r="O89" s="280">
        <v>6679.84</v>
      </c>
    </row>
    <row r="90" spans="1:15" ht="28.7" customHeight="1" thickBot="1" x14ac:dyDescent="0.3">
      <c r="A90" s="638" t="s">
        <v>927</v>
      </c>
      <c r="B90" s="458" t="s">
        <v>927</v>
      </c>
      <c r="C90" s="119" t="s">
        <v>926</v>
      </c>
      <c r="D90" s="452" t="s">
        <v>927</v>
      </c>
      <c r="E90" s="452" t="s">
        <v>927</v>
      </c>
      <c r="F90" s="452" t="s">
        <v>927</v>
      </c>
      <c r="G90" s="378">
        <f t="shared" si="4"/>
        <v>12840</v>
      </c>
      <c r="H90" s="492"/>
      <c r="I90" s="132">
        <f t="shared" si="3"/>
        <v>16050</v>
      </c>
      <c r="J90" s="26">
        <f t="shared" si="5"/>
        <v>0.2</v>
      </c>
      <c r="L90" s="278" t="s">
        <v>2224</v>
      </c>
      <c r="M90" s="273" t="s">
        <v>1264</v>
      </c>
      <c r="N90" s="273">
        <v>0</v>
      </c>
      <c r="O90" s="280">
        <v>13613.35</v>
      </c>
    </row>
    <row r="91" spans="1:15" ht="28.7" customHeight="1" thickBot="1" x14ac:dyDescent="0.3">
      <c r="A91" s="638" t="s">
        <v>723</v>
      </c>
      <c r="B91" s="458" t="s">
        <v>723</v>
      </c>
      <c r="C91" s="119" t="s">
        <v>422</v>
      </c>
      <c r="D91" s="452" t="s">
        <v>723</v>
      </c>
      <c r="E91" s="452" t="s">
        <v>723</v>
      </c>
      <c r="F91" s="452" t="s">
        <v>723</v>
      </c>
      <c r="G91" s="378">
        <f t="shared" si="4"/>
        <v>9124.9600000000009</v>
      </c>
      <c r="H91" s="492"/>
      <c r="I91" s="132">
        <f t="shared" si="3"/>
        <v>11406.2</v>
      </c>
      <c r="J91" s="26">
        <f t="shared" si="5"/>
        <v>0.2</v>
      </c>
      <c r="L91" s="278" t="s">
        <v>2225</v>
      </c>
      <c r="M91" s="273" t="s">
        <v>1266</v>
      </c>
      <c r="N91" s="273">
        <v>0</v>
      </c>
      <c r="O91" s="280">
        <v>20504.580000000002</v>
      </c>
    </row>
    <row r="92" spans="1:15" ht="28.7" customHeight="1" thickBot="1" x14ac:dyDescent="0.3">
      <c r="A92" s="638" t="s">
        <v>724</v>
      </c>
      <c r="B92" s="458" t="s">
        <v>724</v>
      </c>
      <c r="C92" s="119" t="s">
        <v>424</v>
      </c>
      <c r="D92" s="452" t="s">
        <v>724</v>
      </c>
      <c r="E92" s="452" t="s">
        <v>724</v>
      </c>
      <c r="F92" s="452" t="s">
        <v>724</v>
      </c>
      <c r="G92" s="378">
        <f t="shared" si="4"/>
        <v>9124.9600000000009</v>
      </c>
      <c r="H92" s="492"/>
      <c r="I92" s="132">
        <f t="shared" si="3"/>
        <v>11406.2</v>
      </c>
      <c r="J92" s="26">
        <f t="shared" si="5"/>
        <v>0.2</v>
      </c>
      <c r="L92" s="278" t="s">
        <v>2226</v>
      </c>
      <c r="M92" s="273" t="s">
        <v>1268</v>
      </c>
      <c r="N92" s="273">
        <v>0</v>
      </c>
      <c r="O92" s="280">
        <v>7990.45</v>
      </c>
    </row>
    <row r="93" spans="1:15" ht="28.7" customHeight="1" thickBot="1" x14ac:dyDescent="0.3">
      <c r="A93" s="638" t="s">
        <v>782</v>
      </c>
      <c r="B93" s="458" t="s">
        <v>782</v>
      </c>
      <c r="C93" s="119" t="s">
        <v>425</v>
      </c>
      <c r="D93" s="452" t="s">
        <v>782</v>
      </c>
      <c r="E93" s="452" t="s">
        <v>782</v>
      </c>
      <c r="F93" s="452" t="s">
        <v>782</v>
      </c>
      <c r="G93" s="378">
        <f t="shared" si="4"/>
        <v>9124.9600000000009</v>
      </c>
      <c r="H93" s="492"/>
      <c r="I93" s="132">
        <f t="shared" si="3"/>
        <v>11406.2</v>
      </c>
      <c r="J93" s="26">
        <f t="shared" si="5"/>
        <v>0.2</v>
      </c>
      <c r="L93" s="278" t="s">
        <v>2227</v>
      </c>
      <c r="M93" s="273" t="s">
        <v>1270</v>
      </c>
      <c r="N93" s="273">
        <v>0</v>
      </c>
      <c r="O93" s="280">
        <v>14881.68</v>
      </c>
    </row>
    <row r="94" spans="1:15" ht="28.7" customHeight="1" thickBot="1" x14ac:dyDescent="0.3">
      <c r="A94" s="638" t="s">
        <v>887</v>
      </c>
      <c r="B94" s="458" t="s">
        <v>887</v>
      </c>
      <c r="C94" s="119" t="s">
        <v>426</v>
      </c>
      <c r="D94" s="452" t="s">
        <v>887</v>
      </c>
      <c r="E94" s="452" t="s">
        <v>887</v>
      </c>
      <c r="F94" s="452" t="s">
        <v>887</v>
      </c>
      <c r="G94" s="378">
        <f t="shared" si="4"/>
        <v>9124.9600000000009</v>
      </c>
      <c r="H94" s="492"/>
      <c r="I94" s="132">
        <f t="shared" si="3"/>
        <v>11406.2</v>
      </c>
      <c r="J94" s="26">
        <f t="shared" si="5"/>
        <v>0.2</v>
      </c>
      <c r="L94" s="278" t="s">
        <v>893</v>
      </c>
      <c r="M94" s="273" t="s">
        <v>894</v>
      </c>
      <c r="N94" s="274">
        <v>1798</v>
      </c>
      <c r="O94" s="280">
        <v>5335.72</v>
      </c>
    </row>
    <row r="95" spans="1:15" ht="28.7" customHeight="1" thickBot="1" x14ac:dyDescent="0.3">
      <c r="A95" s="638" t="s">
        <v>928</v>
      </c>
      <c r="B95" s="458" t="s">
        <v>928</v>
      </c>
      <c r="C95" s="119" t="s">
        <v>427</v>
      </c>
      <c r="D95" s="452" t="s">
        <v>928</v>
      </c>
      <c r="E95" s="452" t="s">
        <v>928</v>
      </c>
      <c r="F95" s="452" t="s">
        <v>928</v>
      </c>
      <c r="G95" s="378">
        <f t="shared" si="4"/>
        <v>9124.9600000000009</v>
      </c>
      <c r="H95" s="492"/>
      <c r="I95" s="132">
        <f t="shared" si="3"/>
        <v>11406.2</v>
      </c>
      <c r="J95" s="26">
        <f t="shared" si="5"/>
        <v>0.2</v>
      </c>
      <c r="L95" s="278" t="s">
        <v>895</v>
      </c>
      <c r="M95" s="273" t="s">
        <v>2170</v>
      </c>
      <c r="N95" s="274">
        <v>1951</v>
      </c>
      <c r="O95" s="280">
        <v>5947.26</v>
      </c>
    </row>
    <row r="96" spans="1:15" ht="28.7" customHeight="1" thickBot="1" x14ac:dyDescent="0.3">
      <c r="A96" s="638" t="s">
        <v>727</v>
      </c>
      <c r="B96" s="458" t="s">
        <v>727</v>
      </c>
      <c r="C96" s="119" t="s">
        <v>428</v>
      </c>
      <c r="D96" s="452" t="s">
        <v>727</v>
      </c>
      <c r="E96" s="452" t="s">
        <v>727</v>
      </c>
      <c r="F96" s="452" t="s">
        <v>727</v>
      </c>
      <c r="G96" s="378">
        <f t="shared" si="4"/>
        <v>9124.9600000000009</v>
      </c>
      <c r="H96" s="492"/>
      <c r="I96" s="132">
        <f t="shared" si="3"/>
        <v>11406.2</v>
      </c>
      <c r="J96" s="26">
        <f t="shared" si="5"/>
        <v>0.2</v>
      </c>
      <c r="L96" s="278" t="s">
        <v>896</v>
      </c>
      <c r="M96" s="273" t="s">
        <v>2171</v>
      </c>
      <c r="N96" s="274">
        <v>2369</v>
      </c>
      <c r="O96" s="280">
        <v>7558.05</v>
      </c>
    </row>
    <row r="97" spans="1:15" ht="28.7" customHeight="1" thickBot="1" x14ac:dyDescent="0.3">
      <c r="A97" s="638" t="s">
        <v>728</v>
      </c>
      <c r="B97" s="458" t="s">
        <v>728</v>
      </c>
      <c r="C97" s="119" t="s">
        <v>429</v>
      </c>
      <c r="D97" s="452" t="s">
        <v>728</v>
      </c>
      <c r="E97" s="452" t="s">
        <v>728</v>
      </c>
      <c r="F97" s="452" t="s">
        <v>728</v>
      </c>
      <c r="G97" s="378">
        <f t="shared" si="4"/>
        <v>9124.9600000000009</v>
      </c>
      <c r="H97" s="492"/>
      <c r="I97" s="132">
        <f t="shared" si="3"/>
        <v>11406.2</v>
      </c>
      <c r="J97" s="26">
        <f t="shared" si="5"/>
        <v>0.2</v>
      </c>
      <c r="L97" s="278" t="s">
        <v>514</v>
      </c>
      <c r="M97" s="273" t="s">
        <v>2228</v>
      </c>
      <c r="N97" s="274">
        <v>3754</v>
      </c>
      <c r="O97" s="280">
        <v>11280.84</v>
      </c>
    </row>
    <row r="98" spans="1:15" ht="28.7" customHeight="1" thickBot="1" x14ac:dyDescent="0.3">
      <c r="A98" s="638" t="s">
        <v>785</v>
      </c>
      <c r="B98" s="458" t="s">
        <v>785</v>
      </c>
      <c r="C98" s="119" t="s">
        <v>430</v>
      </c>
      <c r="D98" s="452" t="s">
        <v>785</v>
      </c>
      <c r="E98" s="452" t="s">
        <v>785</v>
      </c>
      <c r="F98" s="452" t="s">
        <v>785</v>
      </c>
      <c r="G98" s="378">
        <f t="shared" si="4"/>
        <v>9124.9600000000009</v>
      </c>
      <c r="H98" s="492"/>
      <c r="I98" s="132">
        <f t="shared" si="3"/>
        <v>11406.2</v>
      </c>
      <c r="J98" s="26">
        <f t="shared" si="5"/>
        <v>0.2</v>
      </c>
      <c r="L98" s="278" t="s">
        <v>898</v>
      </c>
      <c r="M98" s="273" t="s">
        <v>2229</v>
      </c>
      <c r="N98" s="274">
        <v>3668</v>
      </c>
      <c r="O98" s="280">
        <v>11280.84</v>
      </c>
    </row>
    <row r="99" spans="1:15" ht="28.7" customHeight="1" thickBot="1" x14ac:dyDescent="0.3">
      <c r="A99" s="638" t="s">
        <v>888</v>
      </c>
      <c r="B99" s="458" t="s">
        <v>888</v>
      </c>
      <c r="C99" s="119" t="s">
        <v>431</v>
      </c>
      <c r="D99" s="452" t="s">
        <v>888</v>
      </c>
      <c r="E99" s="452" t="s">
        <v>888</v>
      </c>
      <c r="F99" s="452" t="s">
        <v>888</v>
      </c>
      <c r="G99" s="378">
        <f t="shared" si="4"/>
        <v>9124.9600000000009</v>
      </c>
      <c r="H99" s="492"/>
      <c r="I99" s="132">
        <f t="shared" si="3"/>
        <v>11406.2</v>
      </c>
      <c r="J99" s="26">
        <f t="shared" si="5"/>
        <v>0.2</v>
      </c>
      <c r="L99" s="278" t="s">
        <v>900</v>
      </c>
      <c r="M99" s="273" t="s">
        <v>901</v>
      </c>
      <c r="N99" s="274">
        <v>1485</v>
      </c>
      <c r="O99" s="280">
        <v>10091.17</v>
      </c>
    </row>
    <row r="100" spans="1:15" ht="28.7" customHeight="1" x14ac:dyDescent="0.25">
      <c r="A100" s="638" t="s">
        <v>929</v>
      </c>
      <c r="B100" s="458" t="s">
        <v>929</v>
      </c>
      <c r="C100" s="119" t="s">
        <v>423</v>
      </c>
      <c r="D100" s="452" t="s">
        <v>929</v>
      </c>
      <c r="E100" s="452" t="s">
        <v>929</v>
      </c>
      <c r="F100" s="452" t="s">
        <v>929</v>
      </c>
      <c r="G100" s="378">
        <f t="shared" si="4"/>
        <v>9124.9600000000009</v>
      </c>
      <c r="H100" s="492"/>
      <c r="I100" s="132">
        <f t="shared" si="3"/>
        <v>11406.2</v>
      </c>
      <c r="J100" s="26">
        <f t="shared" si="5"/>
        <v>0.2</v>
      </c>
      <c r="L100" s="278" t="s">
        <v>302</v>
      </c>
      <c r="M100" s="273" t="s">
        <v>903</v>
      </c>
      <c r="N100" s="274">
        <v>2280</v>
      </c>
      <c r="O100" s="280">
        <v>6604.86</v>
      </c>
    </row>
    <row r="101" spans="1:15" ht="66" x14ac:dyDescent="0.25">
      <c r="L101" s="278" t="s">
        <v>904</v>
      </c>
      <c r="M101" s="273" t="s">
        <v>905</v>
      </c>
      <c r="N101" s="274">
        <v>2374</v>
      </c>
      <c r="O101" s="280">
        <v>6604.86</v>
      </c>
    </row>
    <row r="102" spans="1:15" ht="49.5" x14ac:dyDescent="0.25">
      <c r="L102" s="278" t="s">
        <v>303</v>
      </c>
      <c r="M102" s="273" t="s">
        <v>906</v>
      </c>
      <c r="N102" s="274">
        <v>2530</v>
      </c>
      <c r="O102" s="280">
        <v>7159.64</v>
      </c>
    </row>
    <row r="103" spans="1:15" ht="66" x14ac:dyDescent="0.25">
      <c r="L103" s="278" t="s">
        <v>907</v>
      </c>
      <c r="M103" s="273" t="s">
        <v>908</v>
      </c>
      <c r="N103" s="274">
        <v>2636</v>
      </c>
      <c r="O103" s="280">
        <v>7159.64</v>
      </c>
    </row>
    <row r="104" spans="1:15" ht="49.5" x14ac:dyDescent="0.25">
      <c r="L104" s="278" t="s">
        <v>304</v>
      </c>
      <c r="M104" s="273" t="s">
        <v>909</v>
      </c>
      <c r="N104" s="274">
        <v>3018</v>
      </c>
      <c r="O104" s="280">
        <v>8621.5499999999993</v>
      </c>
    </row>
    <row r="105" spans="1:15" ht="66" x14ac:dyDescent="0.25">
      <c r="L105" s="278" t="s">
        <v>910</v>
      </c>
      <c r="M105" s="273" t="s">
        <v>911</v>
      </c>
      <c r="N105" s="274">
        <v>3123</v>
      </c>
      <c r="O105" s="280">
        <v>8621.5499999999993</v>
      </c>
    </row>
    <row r="106" spans="1:15" ht="49.5" x14ac:dyDescent="0.25">
      <c r="L106" s="278" t="s">
        <v>305</v>
      </c>
      <c r="M106" s="273" t="s">
        <v>912</v>
      </c>
      <c r="N106" s="274">
        <v>3224</v>
      </c>
      <c r="O106" s="280">
        <v>9557.6</v>
      </c>
    </row>
    <row r="107" spans="1:15" ht="66" x14ac:dyDescent="0.25">
      <c r="L107" s="278" t="s">
        <v>913</v>
      </c>
      <c r="M107" s="273" t="s">
        <v>914</v>
      </c>
      <c r="N107" s="274">
        <v>3394</v>
      </c>
      <c r="O107" s="280">
        <v>9557.6</v>
      </c>
    </row>
    <row r="108" spans="1:15" ht="49.5" x14ac:dyDescent="0.25">
      <c r="L108" s="278" t="s">
        <v>306</v>
      </c>
      <c r="M108" s="273" t="s">
        <v>915</v>
      </c>
      <c r="N108" s="274">
        <v>3443</v>
      </c>
      <c r="O108" s="280">
        <v>10478.66</v>
      </c>
    </row>
    <row r="109" spans="1:15" ht="66" x14ac:dyDescent="0.25">
      <c r="L109" s="278" t="s">
        <v>916</v>
      </c>
      <c r="M109" s="273" t="s">
        <v>917</v>
      </c>
      <c r="N109" s="274">
        <v>3665</v>
      </c>
      <c r="O109" s="280">
        <v>10478.66</v>
      </c>
    </row>
    <row r="110" spans="1:15" ht="49.5" x14ac:dyDescent="0.25">
      <c r="L110" s="278" t="s">
        <v>2172</v>
      </c>
      <c r="M110" s="273" t="s">
        <v>1856</v>
      </c>
      <c r="N110" s="274">
        <v>1000</v>
      </c>
      <c r="O110" s="280">
        <v>6270.2</v>
      </c>
    </row>
    <row r="111" spans="1:15" ht="49.5" x14ac:dyDescent="0.25">
      <c r="L111" s="278" t="s">
        <v>2173</v>
      </c>
      <c r="M111" s="273" t="s">
        <v>1858</v>
      </c>
      <c r="N111" s="274">
        <v>1250</v>
      </c>
      <c r="O111" s="280">
        <v>6555.89</v>
      </c>
    </row>
    <row r="112" spans="1:15" ht="49.5" x14ac:dyDescent="0.25">
      <c r="L112" s="278" t="s">
        <v>2174</v>
      </c>
      <c r="M112" s="273" t="s">
        <v>2175</v>
      </c>
      <c r="N112" s="274">
        <v>1400</v>
      </c>
      <c r="O112" s="280">
        <v>6840.51</v>
      </c>
    </row>
    <row r="113" spans="12:15" ht="57.75" x14ac:dyDescent="0.25">
      <c r="L113" s="278" t="s">
        <v>918</v>
      </c>
      <c r="M113" s="273" t="s">
        <v>919</v>
      </c>
      <c r="N113" s="274">
        <v>2230</v>
      </c>
      <c r="O113" s="280">
        <v>13474.51</v>
      </c>
    </row>
    <row r="114" spans="12:15" ht="57.75" x14ac:dyDescent="0.25">
      <c r="L114" s="278" t="s">
        <v>920</v>
      </c>
      <c r="M114" s="273" t="s">
        <v>921</v>
      </c>
      <c r="N114" s="274">
        <v>2300</v>
      </c>
      <c r="O114" s="280">
        <v>16050</v>
      </c>
    </row>
    <row r="115" spans="12:15" ht="57.75" x14ac:dyDescent="0.25">
      <c r="L115" s="278" t="s">
        <v>412</v>
      </c>
      <c r="M115" s="273" t="s">
        <v>715</v>
      </c>
      <c r="N115" s="274">
        <v>1485</v>
      </c>
      <c r="O115" s="280">
        <v>9737</v>
      </c>
    </row>
    <row r="116" spans="12:15" ht="57.75" x14ac:dyDescent="0.25">
      <c r="L116" s="278" t="s">
        <v>413</v>
      </c>
      <c r="M116" s="273" t="s">
        <v>716</v>
      </c>
      <c r="N116" s="274">
        <v>1485</v>
      </c>
      <c r="O116" s="280">
        <v>9737</v>
      </c>
    </row>
    <row r="117" spans="12:15" ht="57.75" x14ac:dyDescent="0.25">
      <c r="L117" s="278" t="s">
        <v>414</v>
      </c>
      <c r="M117" s="273" t="s">
        <v>774</v>
      </c>
      <c r="N117" s="274">
        <v>1485</v>
      </c>
      <c r="O117" s="280">
        <v>9737</v>
      </c>
    </row>
    <row r="118" spans="12:15" ht="57.75" x14ac:dyDescent="0.25">
      <c r="L118" s="278" t="s">
        <v>415</v>
      </c>
      <c r="M118" s="273" t="s">
        <v>884</v>
      </c>
      <c r="N118" s="274">
        <v>1485</v>
      </c>
      <c r="O118" s="280">
        <v>9737</v>
      </c>
    </row>
    <row r="119" spans="12:15" ht="57.75" x14ac:dyDescent="0.25">
      <c r="L119" s="278" t="s">
        <v>416</v>
      </c>
      <c r="M119" s="273" t="s">
        <v>922</v>
      </c>
      <c r="N119" s="274">
        <v>1485</v>
      </c>
      <c r="O119" s="280">
        <v>9737</v>
      </c>
    </row>
    <row r="120" spans="12:15" ht="66" x14ac:dyDescent="0.25">
      <c r="L120" s="278" t="s">
        <v>417</v>
      </c>
      <c r="M120" s="273" t="s">
        <v>719</v>
      </c>
      <c r="N120" s="274">
        <v>1485</v>
      </c>
      <c r="O120" s="280">
        <v>9737</v>
      </c>
    </row>
    <row r="121" spans="12:15" ht="66" x14ac:dyDescent="0.25">
      <c r="L121" s="278" t="s">
        <v>418</v>
      </c>
      <c r="M121" s="273" t="s">
        <v>720</v>
      </c>
      <c r="N121" s="274">
        <v>1485</v>
      </c>
      <c r="O121" s="280">
        <v>9737</v>
      </c>
    </row>
    <row r="122" spans="12:15" ht="66" x14ac:dyDescent="0.25">
      <c r="L122" s="278" t="s">
        <v>419</v>
      </c>
      <c r="M122" s="273" t="s">
        <v>777</v>
      </c>
      <c r="N122" s="274">
        <v>1485</v>
      </c>
      <c r="O122" s="280">
        <v>9737</v>
      </c>
    </row>
    <row r="123" spans="12:15" ht="66" x14ac:dyDescent="0.25">
      <c r="L123" s="278" t="s">
        <v>420</v>
      </c>
      <c r="M123" s="273" t="s">
        <v>885</v>
      </c>
      <c r="N123" s="274">
        <v>1485</v>
      </c>
      <c r="O123" s="280">
        <v>9737</v>
      </c>
    </row>
    <row r="124" spans="12:15" ht="66" x14ac:dyDescent="0.25">
      <c r="L124" s="278" t="s">
        <v>421</v>
      </c>
      <c r="M124" s="273" t="s">
        <v>923</v>
      </c>
      <c r="N124" s="274">
        <v>1485</v>
      </c>
      <c r="O124" s="280">
        <v>9737</v>
      </c>
    </row>
    <row r="125" spans="12:15" ht="49.5" x14ac:dyDescent="0.25">
      <c r="L125" s="278" t="s">
        <v>924</v>
      </c>
      <c r="M125" s="273" t="s">
        <v>925</v>
      </c>
      <c r="N125" s="274">
        <v>2465</v>
      </c>
      <c r="O125" s="280">
        <v>13474.51</v>
      </c>
    </row>
    <row r="126" spans="12:15" ht="49.5" x14ac:dyDescent="0.25">
      <c r="L126" s="278" t="s">
        <v>926</v>
      </c>
      <c r="M126" s="273" t="s">
        <v>927</v>
      </c>
      <c r="N126" s="274">
        <v>2565</v>
      </c>
      <c r="O126" s="280">
        <v>16050</v>
      </c>
    </row>
    <row r="127" spans="12:15" ht="49.5" x14ac:dyDescent="0.25">
      <c r="L127" s="278" t="s">
        <v>422</v>
      </c>
      <c r="M127" s="273" t="s">
        <v>723</v>
      </c>
      <c r="N127" s="274">
        <v>1485</v>
      </c>
      <c r="O127" s="280">
        <v>11406.2</v>
      </c>
    </row>
    <row r="128" spans="12:15" ht="49.5" x14ac:dyDescent="0.25">
      <c r="L128" s="278" t="s">
        <v>424</v>
      </c>
      <c r="M128" s="273" t="s">
        <v>724</v>
      </c>
      <c r="N128" s="274">
        <v>1485</v>
      </c>
      <c r="O128" s="280">
        <v>11406.2</v>
      </c>
    </row>
    <row r="129" spans="12:15" ht="49.5" x14ac:dyDescent="0.25">
      <c r="L129" s="278" t="s">
        <v>425</v>
      </c>
      <c r="M129" s="273" t="s">
        <v>782</v>
      </c>
      <c r="N129" s="274">
        <v>1485</v>
      </c>
      <c r="O129" s="280">
        <v>11406.2</v>
      </c>
    </row>
    <row r="130" spans="12:15" ht="49.5" x14ac:dyDescent="0.25">
      <c r="L130" s="278" t="s">
        <v>426</v>
      </c>
      <c r="M130" s="273" t="s">
        <v>887</v>
      </c>
      <c r="N130" s="274">
        <v>1485</v>
      </c>
      <c r="O130" s="280">
        <v>11406.2</v>
      </c>
    </row>
    <row r="131" spans="12:15" ht="49.5" x14ac:dyDescent="0.25">
      <c r="L131" s="278" t="s">
        <v>427</v>
      </c>
      <c r="M131" s="273" t="s">
        <v>928</v>
      </c>
      <c r="N131" s="274">
        <v>1485</v>
      </c>
      <c r="O131" s="280">
        <v>11406.2</v>
      </c>
    </row>
    <row r="132" spans="12:15" ht="57.75" x14ac:dyDescent="0.25">
      <c r="L132" s="278" t="s">
        <v>428</v>
      </c>
      <c r="M132" s="273" t="s">
        <v>727</v>
      </c>
      <c r="N132" s="274">
        <v>1485</v>
      </c>
      <c r="O132" s="280">
        <v>11406.2</v>
      </c>
    </row>
    <row r="133" spans="12:15" ht="57.75" x14ac:dyDescent="0.25">
      <c r="L133" s="278" t="s">
        <v>429</v>
      </c>
      <c r="M133" s="273" t="s">
        <v>728</v>
      </c>
      <c r="N133" s="274">
        <v>1485</v>
      </c>
      <c r="O133" s="280">
        <v>11406.2</v>
      </c>
    </row>
    <row r="134" spans="12:15" ht="57.75" x14ac:dyDescent="0.25">
      <c r="L134" s="278" t="s">
        <v>430</v>
      </c>
      <c r="M134" s="273" t="s">
        <v>785</v>
      </c>
      <c r="N134" s="274">
        <v>1485</v>
      </c>
      <c r="O134" s="280">
        <v>11406.2</v>
      </c>
    </row>
    <row r="135" spans="12:15" ht="57.75" x14ac:dyDescent="0.25">
      <c r="L135" s="278" t="s">
        <v>431</v>
      </c>
      <c r="M135" s="273" t="s">
        <v>888</v>
      </c>
      <c r="N135" s="274">
        <v>1485</v>
      </c>
      <c r="O135" s="280">
        <v>11406.2</v>
      </c>
    </row>
    <row r="136" spans="12:15" ht="57.75" x14ac:dyDescent="0.25">
      <c r="L136" s="278" t="s">
        <v>423</v>
      </c>
      <c r="M136" s="273" t="s">
        <v>929</v>
      </c>
      <c r="N136" s="274">
        <v>1485</v>
      </c>
      <c r="O136" s="280">
        <v>11406.2</v>
      </c>
    </row>
    <row r="137" spans="12:15" ht="57.75" x14ac:dyDescent="0.25">
      <c r="L137" s="278" t="s">
        <v>2230</v>
      </c>
      <c r="M137" s="273" t="s">
        <v>2231</v>
      </c>
      <c r="N137" s="274">
        <v>2908</v>
      </c>
      <c r="O137" s="280">
        <v>7505.57</v>
      </c>
    </row>
    <row r="138" spans="12:15" ht="57.75" x14ac:dyDescent="0.25">
      <c r="L138" s="278" t="s">
        <v>2232</v>
      </c>
      <c r="M138" s="273" t="s">
        <v>2181</v>
      </c>
      <c r="N138" s="274">
        <v>3199</v>
      </c>
      <c r="O138" s="280">
        <v>8194.2199999999993</v>
      </c>
    </row>
    <row r="139" spans="12:15" ht="57.75" x14ac:dyDescent="0.25">
      <c r="L139" s="278" t="s">
        <v>2233</v>
      </c>
      <c r="M139" s="273" t="s">
        <v>2234</v>
      </c>
      <c r="N139" s="274">
        <v>3889</v>
      </c>
      <c r="O139" s="280">
        <v>10006.35</v>
      </c>
    </row>
    <row r="140" spans="12:15" ht="57.75" x14ac:dyDescent="0.25">
      <c r="L140" s="278" t="s">
        <v>2235</v>
      </c>
      <c r="M140" s="273" t="s">
        <v>2236</v>
      </c>
      <c r="N140" s="274">
        <v>4255</v>
      </c>
      <c r="O140" s="280">
        <v>11167.32</v>
      </c>
    </row>
    <row r="141" spans="12:15" ht="58.5" thickBot="1" x14ac:dyDescent="0.3">
      <c r="L141" s="282" t="s">
        <v>2237</v>
      </c>
      <c r="M141" s="283" t="s">
        <v>2238</v>
      </c>
      <c r="N141" s="285">
        <v>4519</v>
      </c>
      <c r="O141" s="286">
        <v>12309</v>
      </c>
    </row>
  </sheetData>
  <mergeCells count="239">
    <mergeCell ref="A98:B98"/>
    <mergeCell ref="D98:F98"/>
    <mergeCell ref="G98:H98"/>
    <mergeCell ref="A99:B99"/>
    <mergeCell ref="D99:F99"/>
    <mergeCell ref="G99:H99"/>
    <mergeCell ref="A100:B100"/>
    <mergeCell ref="D100:F100"/>
    <mergeCell ref="G100:H100"/>
    <mergeCell ref="A95:B95"/>
    <mergeCell ref="D95:F95"/>
    <mergeCell ref="G95:H95"/>
    <mergeCell ref="A96:B96"/>
    <mergeCell ref="D96:F96"/>
    <mergeCell ref="G96:H96"/>
    <mergeCell ref="A97:B97"/>
    <mergeCell ref="D97:F97"/>
    <mergeCell ref="G97:H97"/>
    <mergeCell ref="A92:B92"/>
    <mergeCell ref="D92:F92"/>
    <mergeCell ref="G92:H92"/>
    <mergeCell ref="A93:B93"/>
    <mergeCell ref="D93:F93"/>
    <mergeCell ref="G93:H93"/>
    <mergeCell ref="A94:B94"/>
    <mergeCell ref="D94:F94"/>
    <mergeCell ref="G94:H94"/>
    <mergeCell ref="A89:B89"/>
    <mergeCell ref="D89:F89"/>
    <mergeCell ref="G89:H89"/>
    <mergeCell ref="A90:B90"/>
    <mergeCell ref="D90:F90"/>
    <mergeCell ref="G90:H90"/>
    <mergeCell ref="A91:B91"/>
    <mergeCell ref="D91:F91"/>
    <mergeCell ref="G91:H91"/>
    <mergeCell ref="G87:H87"/>
    <mergeCell ref="G86:H86"/>
    <mergeCell ref="G85:H85"/>
    <mergeCell ref="G84:H84"/>
    <mergeCell ref="G83:H83"/>
    <mergeCell ref="G82:H82"/>
    <mergeCell ref="G81:H81"/>
    <mergeCell ref="G80:H80"/>
    <mergeCell ref="G78:H78"/>
    <mergeCell ref="A87:B87"/>
    <mergeCell ref="A86:B86"/>
    <mergeCell ref="A85:B85"/>
    <mergeCell ref="A84:B84"/>
    <mergeCell ref="A83:B83"/>
    <mergeCell ref="A82:B82"/>
    <mergeCell ref="A81:B81"/>
    <mergeCell ref="A80:B80"/>
    <mergeCell ref="D87:F87"/>
    <mergeCell ref="D86:F86"/>
    <mergeCell ref="D85:F85"/>
    <mergeCell ref="D84:F84"/>
    <mergeCell ref="D83:F83"/>
    <mergeCell ref="D82:F82"/>
    <mergeCell ref="D81:F81"/>
    <mergeCell ref="D80:F80"/>
    <mergeCell ref="G77:H77"/>
    <mergeCell ref="G76:H76"/>
    <mergeCell ref="G75:H75"/>
    <mergeCell ref="G74:H74"/>
    <mergeCell ref="G73:H73"/>
    <mergeCell ref="G72:H72"/>
    <mergeCell ref="G71:H71"/>
    <mergeCell ref="G70:H70"/>
    <mergeCell ref="D78:F78"/>
    <mergeCell ref="D77:F77"/>
    <mergeCell ref="D76:F76"/>
    <mergeCell ref="D75:F75"/>
    <mergeCell ref="D74:F74"/>
    <mergeCell ref="D73:F73"/>
    <mergeCell ref="D72:F72"/>
    <mergeCell ref="D71:F71"/>
    <mergeCell ref="D70:F70"/>
    <mergeCell ref="A70:B70"/>
    <mergeCell ref="A71:B71"/>
    <mergeCell ref="A78:B78"/>
    <mergeCell ref="A77:B77"/>
    <mergeCell ref="A76:B76"/>
    <mergeCell ref="A75:B75"/>
    <mergeCell ref="A74:B74"/>
    <mergeCell ref="A73:B73"/>
    <mergeCell ref="A72:B72"/>
    <mergeCell ref="G38:H38"/>
    <mergeCell ref="A38:B38"/>
    <mergeCell ref="D38:F38"/>
    <mergeCell ref="A69:B69"/>
    <mergeCell ref="D69:F69"/>
    <mergeCell ref="G69:H69"/>
    <mergeCell ref="A31:B31"/>
    <mergeCell ref="A32:B32"/>
    <mergeCell ref="A33:B33"/>
    <mergeCell ref="A34:B34"/>
    <mergeCell ref="A35:B35"/>
    <mergeCell ref="D31:F31"/>
    <mergeCell ref="D32:F32"/>
    <mergeCell ref="D33:F33"/>
    <mergeCell ref="D34:F34"/>
    <mergeCell ref="D35:F35"/>
    <mergeCell ref="G64:H64"/>
    <mergeCell ref="A64:B64"/>
    <mergeCell ref="D64:F64"/>
    <mergeCell ref="A60:B60"/>
    <mergeCell ref="D60:F60"/>
    <mergeCell ref="G60:H60"/>
    <mergeCell ref="A63:B63"/>
    <mergeCell ref="D63:F63"/>
    <mergeCell ref="A25:B25"/>
    <mergeCell ref="D25:F25"/>
    <mergeCell ref="G25:H25"/>
    <mergeCell ref="A88:B88"/>
    <mergeCell ref="D88:F88"/>
    <mergeCell ref="G88:H88"/>
    <mergeCell ref="A62:B62"/>
    <mergeCell ref="D62:F62"/>
    <mergeCell ref="G62:H62"/>
    <mergeCell ref="A68:B68"/>
    <mergeCell ref="D68:F68"/>
    <mergeCell ref="G68:H68"/>
    <mergeCell ref="A79:B79"/>
    <mergeCell ref="D79:F79"/>
    <mergeCell ref="G79:H79"/>
    <mergeCell ref="A66:B66"/>
    <mergeCell ref="D66:F66"/>
    <mergeCell ref="G66:H66"/>
    <mergeCell ref="A67:B67"/>
    <mergeCell ref="D67:F67"/>
    <mergeCell ref="G67:H67"/>
    <mergeCell ref="A65:B65"/>
    <mergeCell ref="D65:F65"/>
    <mergeCell ref="G65:H65"/>
    <mergeCell ref="G63:H63"/>
    <mergeCell ref="A58:B58"/>
    <mergeCell ref="D58:F58"/>
    <mergeCell ref="G58:H58"/>
    <mergeCell ref="A59:B59"/>
    <mergeCell ref="D59:F59"/>
    <mergeCell ref="G59:H59"/>
    <mergeCell ref="A56:B56"/>
    <mergeCell ref="D56:F56"/>
    <mergeCell ref="G56:H56"/>
    <mergeCell ref="A57:B57"/>
    <mergeCell ref="D57:F57"/>
    <mergeCell ref="G57:H57"/>
    <mergeCell ref="A61:B61"/>
    <mergeCell ref="D61:F61"/>
    <mergeCell ref="G61:H61"/>
    <mergeCell ref="A53:B54"/>
    <mergeCell ref="C53:C54"/>
    <mergeCell ref="D53:F54"/>
    <mergeCell ref="G53:H54"/>
    <mergeCell ref="A55:B55"/>
    <mergeCell ref="D55:F55"/>
    <mergeCell ref="G55:H55"/>
    <mergeCell ref="G44:H44"/>
    <mergeCell ref="D44:F44"/>
    <mergeCell ref="A44:B44"/>
    <mergeCell ref="A39:B39"/>
    <mergeCell ref="D39:F39"/>
    <mergeCell ref="G39:H39"/>
    <mergeCell ref="A40:B40"/>
    <mergeCell ref="D40:F40"/>
    <mergeCell ref="G40:H40"/>
    <mergeCell ref="G43:H43"/>
    <mergeCell ref="A43:B43"/>
    <mergeCell ref="D43:F43"/>
    <mergeCell ref="A41:B41"/>
    <mergeCell ref="D41:F41"/>
    <mergeCell ref="G41:H41"/>
    <mergeCell ref="A42:B42"/>
    <mergeCell ref="D42:F42"/>
    <mergeCell ref="G42:H42"/>
    <mergeCell ref="A36:B36"/>
    <mergeCell ref="D36:F36"/>
    <mergeCell ref="G36:H36"/>
    <mergeCell ref="A37:B37"/>
    <mergeCell ref="D37:F37"/>
    <mergeCell ref="G37:H37"/>
    <mergeCell ref="A28:B28"/>
    <mergeCell ref="D28:F28"/>
    <mergeCell ref="G28:H28"/>
    <mergeCell ref="A30:B30"/>
    <mergeCell ref="D30:F30"/>
    <mergeCell ref="G30:H30"/>
    <mergeCell ref="G31:H31"/>
    <mergeCell ref="G32:H32"/>
    <mergeCell ref="G33:H33"/>
    <mergeCell ref="G34:H34"/>
    <mergeCell ref="G35:H35"/>
    <mergeCell ref="A26:B26"/>
    <mergeCell ref="D26:F26"/>
    <mergeCell ref="G26:H26"/>
    <mergeCell ref="A27:B27"/>
    <mergeCell ref="D27:F27"/>
    <mergeCell ref="G27:H27"/>
    <mergeCell ref="A29:B29"/>
    <mergeCell ref="D29:F29"/>
    <mergeCell ref="G29:H29"/>
    <mergeCell ref="A23:B24"/>
    <mergeCell ref="C23:C24"/>
    <mergeCell ref="D23:F24"/>
    <mergeCell ref="G23:H24"/>
    <mergeCell ref="A18:C18"/>
    <mergeCell ref="E18:H18"/>
    <mergeCell ref="A19:C19"/>
    <mergeCell ref="E19:H19"/>
    <mergeCell ref="A20:C20"/>
    <mergeCell ref="E20:H20"/>
    <mergeCell ref="A17:C17"/>
    <mergeCell ref="E17:H17"/>
    <mergeCell ref="A9:C9"/>
    <mergeCell ref="D9:E9"/>
    <mergeCell ref="G9:H9"/>
    <mergeCell ref="A13:D13"/>
    <mergeCell ref="A14:C14"/>
    <mergeCell ref="E14:H14"/>
    <mergeCell ref="A22:D22"/>
    <mergeCell ref="E22:F22"/>
    <mergeCell ref="G22:H22"/>
    <mergeCell ref="D1:H2"/>
    <mergeCell ref="D4:H4"/>
    <mergeCell ref="D6:H6"/>
    <mergeCell ref="A8:C8"/>
    <mergeCell ref="D8:E8"/>
    <mergeCell ref="G8:H8"/>
    <mergeCell ref="A15:C15"/>
    <mergeCell ref="E15:H15"/>
    <mergeCell ref="A16:C16"/>
    <mergeCell ref="E16:H16"/>
    <mergeCell ref="A10:C10"/>
    <mergeCell ref="D10:E10"/>
    <mergeCell ref="G10:H10"/>
    <mergeCell ref="A11:C11"/>
    <mergeCell ref="D11:E11"/>
    <mergeCell ref="G11:H11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0000"/>
  </sheetPr>
  <dimension ref="A1:P106"/>
  <sheetViews>
    <sheetView view="pageLayout" topLeftCell="A32" zoomScaleNormal="100" workbookViewId="0">
      <selection activeCell="G36" sqref="G36:H36"/>
    </sheetView>
  </sheetViews>
  <sheetFormatPr defaultColWidth="9.140625" defaultRowHeight="15" x14ac:dyDescent="0.25"/>
  <cols>
    <col min="1" max="1" width="9.140625" style="27" customWidth="1"/>
    <col min="2" max="2" width="21.42578125" style="27" customWidth="1"/>
    <col min="3" max="3" width="11.5703125" style="27" customWidth="1"/>
    <col min="4" max="4" width="9.85546875" style="27" customWidth="1"/>
    <col min="5" max="5" width="9.140625" style="27"/>
    <col min="6" max="6" width="12.5703125" style="27" customWidth="1"/>
    <col min="7" max="7" width="5.85546875" style="27" customWidth="1"/>
    <col min="8" max="8" width="6.5703125" style="27" customWidth="1"/>
    <col min="9" max="10" width="9.140625" style="27" hidden="1" customWidth="1"/>
    <col min="11" max="17" width="0" style="27" hidden="1" customWidth="1"/>
    <col min="18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9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9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852" t="s">
        <v>1</v>
      </c>
      <c r="B8" s="853"/>
      <c r="C8" s="853"/>
      <c r="D8" s="854" t="s">
        <v>2</v>
      </c>
      <c r="E8" s="853"/>
      <c r="F8" s="194" t="s">
        <v>3</v>
      </c>
      <c r="G8" s="855" t="s">
        <v>569</v>
      </c>
      <c r="H8" s="856"/>
    </row>
    <row r="9" spans="1:8" x14ac:dyDescent="0.25">
      <c r="A9" s="686" t="s">
        <v>1132</v>
      </c>
      <c r="B9" s="687" t="s">
        <v>1132</v>
      </c>
      <c r="C9" s="687" t="s">
        <v>1132</v>
      </c>
      <c r="D9" s="687" t="s">
        <v>68</v>
      </c>
      <c r="E9" s="687" t="s">
        <v>68</v>
      </c>
      <c r="F9" s="53">
        <f xml:space="preserve"> 'Price Index'!G11:G11</f>
        <v>0.2</v>
      </c>
      <c r="G9" s="688">
        <f>SUM('Price Index'!F82-'Price Index'!F82*'Price Index'!G11)</f>
        <v>243864.75200000001</v>
      </c>
      <c r="H9" s="689"/>
    </row>
    <row r="10" spans="1:8" x14ac:dyDescent="0.25">
      <c r="A10" s="686" t="s">
        <v>1131</v>
      </c>
      <c r="B10" s="687" t="s">
        <v>1131</v>
      </c>
      <c r="C10" s="687" t="s">
        <v>1131</v>
      </c>
      <c r="D10" s="687" t="s">
        <v>178</v>
      </c>
      <c r="E10" s="687" t="s">
        <v>178</v>
      </c>
      <c r="F10" s="53">
        <f xml:space="preserve"> F9</f>
        <v>0.2</v>
      </c>
      <c r="G10" s="688">
        <f>SUM('Price Index'!F83-'Price Index'!F83*'Price Index'!G11)</f>
        <v>281305.87200000003</v>
      </c>
      <c r="H10" s="689"/>
    </row>
    <row r="11" spans="1:8" ht="15.75" thickBot="1" x14ac:dyDescent="0.3">
      <c r="A11" s="729" t="s">
        <v>1130</v>
      </c>
      <c r="B11" s="730" t="s">
        <v>1130</v>
      </c>
      <c r="C11" s="730" t="s">
        <v>1130</v>
      </c>
      <c r="D11" s="730" t="s">
        <v>1101</v>
      </c>
      <c r="E11" s="730" t="s">
        <v>1101</v>
      </c>
      <c r="F11" s="45">
        <f xml:space="preserve"> F10</f>
        <v>0.2</v>
      </c>
      <c r="G11" s="684">
        <f>SUM('Price Index'!F84-'Price Index'!F84*'Price Index'!G11)</f>
        <v>287293.63199999998</v>
      </c>
      <c r="H11" s="685"/>
    </row>
    <row r="12" spans="1:8" ht="15.75" thickBot="1" x14ac:dyDescent="0.3"/>
    <row r="13" spans="1:8" ht="15.75" x14ac:dyDescent="0.25">
      <c r="A13" s="690" t="s">
        <v>4</v>
      </c>
      <c r="B13" s="691"/>
      <c r="C13" s="691"/>
      <c r="D13" s="691"/>
      <c r="E13" s="46"/>
      <c r="F13" s="46"/>
      <c r="G13" s="46"/>
      <c r="H13" s="47"/>
    </row>
    <row r="14" spans="1:8" x14ac:dyDescent="0.25">
      <c r="A14" s="692" t="s">
        <v>240</v>
      </c>
      <c r="B14" s="693"/>
      <c r="C14" s="693"/>
      <c r="D14" s="36"/>
      <c r="E14" s="680" t="s">
        <v>230</v>
      </c>
      <c r="F14" s="680"/>
      <c r="G14" s="680"/>
      <c r="H14" s="681"/>
    </row>
    <row r="15" spans="1:8" x14ac:dyDescent="0.25">
      <c r="A15" s="678" t="s">
        <v>243</v>
      </c>
      <c r="B15" s="679"/>
      <c r="C15" s="679"/>
      <c r="D15" s="38"/>
      <c r="E15" s="680" t="s">
        <v>231</v>
      </c>
      <c r="F15" s="680"/>
      <c r="G15" s="680"/>
      <c r="H15" s="681"/>
    </row>
    <row r="16" spans="1:8" x14ac:dyDescent="0.25">
      <c r="A16" s="678" t="s">
        <v>214</v>
      </c>
      <c r="B16" s="679"/>
      <c r="C16" s="679"/>
      <c r="D16" s="36"/>
      <c r="E16" s="680" t="s">
        <v>232</v>
      </c>
      <c r="F16" s="680"/>
      <c r="G16" s="680"/>
      <c r="H16" s="681"/>
    </row>
    <row r="17" spans="1:16" x14ac:dyDescent="0.25">
      <c r="A17" s="678" t="s">
        <v>238</v>
      </c>
      <c r="B17" s="679"/>
      <c r="C17" s="679"/>
      <c r="D17" s="39"/>
      <c r="E17" s="680" t="s">
        <v>233</v>
      </c>
      <c r="F17" s="680"/>
      <c r="G17" s="680"/>
      <c r="H17" s="681"/>
    </row>
    <row r="18" spans="1:16" x14ac:dyDescent="0.25">
      <c r="A18" s="678" t="s">
        <v>237</v>
      </c>
      <c r="B18" s="679"/>
      <c r="C18" s="679"/>
      <c r="D18" s="38"/>
      <c r="E18" s="680" t="s">
        <v>235</v>
      </c>
      <c r="F18" s="680"/>
      <c r="G18" s="680"/>
      <c r="H18" s="681"/>
    </row>
    <row r="19" spans="1:16" x14ac:dyDescent="0.25">
      <c r="A19" s="678" t="s">
        <v>241</v>
      </c>
      <c r="B19" s="679"/>
      <c r="C19" s="679"/>
      <c r="D19" s="39"/>
      <c r="E19" s="680" t="s">
        <v>234</v>
      </c>
      <c r="F19" s="680"/>
      <c r="G19" s="680"/>
      <c r="H19" s="681"/>
    </row>
    <row r="20" spans="1:16" ht="15.75" thickBot="1" x14ac:dyDescent="0.3">
      <c r="A20" s="648" t="s">
        <v>244</v>
      </c>
      <c r="B20" s="649"/>
      <c r="C20" s="649"/>
      <c r="D20" s="40"/>
      <c r="E20" s="650" t="s">
        <v>236</v>
      </c>
      <c r="F20" s="650"/>
      <c r="G20" s="650"/>
      <c r="H20" s="651"/>
    </row>
    <row r="21" spans="1:16" x14ac:dyDescent="0.25">
      <c r="A21" s="43"/>
      <c r="B21" s="43"/>
      <c r="C21" s="43"/>
      <c r="D21" s="43"/>
      <c r="E21" s="43"/>
      <c r="F21" s="48"/>
      <c r="G21" s="49"/>
      <c r="H21" s="49"/>
    </row>
    <row r="22" spans="1:16" ht="15.75" thickBot="1" x14ac:dyDescent="0.3">
      <c r="A22" s="716"/>
      <c r="B22" s="716"/>
      <c r="C22" s="716"/>
      <c r="D22" s="716"/>
      <c r="E22" s="716"/>
      <c r="F22" s="716"/>
      <c r="G22" s="716"/>
      <c r="H22" s="716"/>
    </row>
    <row r="23" spans="1:16" x14ac:dyDescent="0.25">
      <c r="A23" s="652" t="s">
        <v>34</v>
      </c>
      <c r="B23" s="653"/>
      <c r="C23" s="706" t="s">
        <v>63</v>
      </c>
      <c r="D23" s="658" t="s">
        <v>1</v>
      </c>
      <c r="E23" s="659"/>
      <c r="F23" s="653"/>
      <c r="G23" s="708" t="s">
        <v>569</v>
      </c>
      <c r="H23" s="709"/>
    </row>
    <row r="24" spans="1:16" ht="15.75" thickBot="1" x14ac:dyDescent="0.3">
      <c r="A24" s="654"/>
      <c r="B24" s="655"/>
      <c r="C24" s="707"/>
      <c r="D24" s="660"/>
      <c r="E24" s="661"/>
      <c r="F24" s="655"/>
      <c r="G24" s="731"/>
      <c r="H24" s="732"/>
    </row>
    <row r="25" spans="1:16" ht="28.7" customHeight="1" x14ac:dyDescent="0.25">
      <c r="A25" s="629" t="s">
        <v>679</v>
      </c>
      <c r="B25" s="615" t="s">
        <v>679</v>
      </c>
      <c r="C25" s="91" t="s">
        <v>477</v>
      </c>
      <c r="D25" s="615" t="s">
        <v>680</v>
      </c>
      <c r="E25" s="615" t="s">
        <v>680</v>
      </c>
      <c r="F25" s="615" t="s">
        <v>680</v>
      </c>
      <c r="G25" s="817">
        <f>SUM(I25-I25*J25)</f>
        <v>-2324.8000000000002</v>
      </c>
      <c r="H25" s="818"/>
      <c r="I25" s="124">
        <v>-2906</v>
      </c>
      <c r="J25" s="26">
        <f xml:space="preserve"> F9</f>
        <v>0.2</v>
      </c>
      <c r="M25" s="275" t="s">
        <v>592</v>
      </c>
      <c r="N25" s="276">
        <v>110</v>
      </c>
      <c r="O25" s="276" t="s">
        <v>737</v>
      </c>
      <c r="P25" s="277">
        <v>188.7</v>
      </c>
    </row>
    <row r="26" spans="1:16" x14ac:dyDescent="0.25">
      <c r="A26" s="624" t="s">
        <v>681</v>
      </c>
      <c r="B26" s="452" t="s">
        <v>681</v>
      </c>
      <c r="C26" s="116">
        <v>700</v>
      </c>
      <c r="D26" s="452" t="s">
        <v>930</v>
      </c>
      <c r="E26" s="452" t="s">
        <v>930</v>
      </c>
      <c r="F26" s="452" t="s">
        <v>930</v>
      </c>
      <c r="G26" s="378">
        <f>SUM(I26-I26*J26)</f>
        <v>-810.4</v>
      </c>
      <c r="H26" s="492"/>
      <c r="I26" s="126">
        <f>VLOOKUP(C26,$N$25:$P$40,3,0)</f>
        <v>-1013</v>
      </c>
      <c r="J26" s="26">
        <f xml:space="preserve"> J25</f>
        <v>0.2</v>
      </c>
      <c r="M26" s="278" t="s">
        <v>681</v>
      </c>
      <c r="N26" s="273">
        <v>700</v>
      </c>
      <c r="O26" s="273" t="s">
        <v>2192</v>
      </c>
      <c r="P26" s="279">
        <v>-1013</v>
      </c>
    </row>
    <row r="27" spans="1:16" ht="15" customHeight="1" x14ac:dyDescent="0.25">
      <c r="A27" s="624" t="s">
        <v>681</v>
      </c>
      <c r="B27" s="452" t="s">
        <v>681</v>
      </c>
      <c r="C27" s="116">
        <v>900</v>
      </c>
      <c r="D27" s="452" t="s">
        <v>733</v>
      </c>
      <c r="E27" s="452" t="s">
        <v>733</v>
      </c>
      <c r="F27" s="452" t="s">
        <v>733</v>
      </c>
      <c r="G27" s="378">
        <f t="shared" ref="G27:G44" si="0">SUM(I27-I27*J27)</f>
        <v>1428</v>
      </c>
      <c r="H27" s="492"/>
      <c r="I27" s="126">
        <f t="shared" ref="I27:I44" si="1">VLOOKUP(C27,$N$25:$P$40,3,0)</f>
        <v>1785</v>
      </c>
      <c r="J27" s="26">
        <f t="shared" ref="J27:J44" si="2" xml:space="preserve"> J26</f>
        <v>0.2</v>
      </c>
      <c r="M27" s="278"/>
      <c r="N27" s="273">
        <v>900</v>
      </c>
      <c r="O27" s="273" t="s">
        <v>733</v>
      </c>
      <c r="P27" s="279">
        <v>1785</v>
      </c>
    </row>
    <row r="28" spans="1:16" ht="15" customHeight="1" x14ac:dyDescent="0.25">
      <c r="A28" s="624" t="s">
        <v>684</v>
      </c>
      <c r="B28" s="452" t="s">
        <v>684</v>
      </c>
      <c r="C28" s="116" t="s">
        <v>134</v>
      </c>
      <c r="D28" s="452" t="s">
        <v>135</v>
      </c>
      <c r="E28" s="452" t="s">
        <v>135</v>
      </c>
      <c r="F28" s="452" t="s">
        <v>135</v>
      </c>
      <c r="G28" s="378">
        <f t="shared" si="0"/>
        <v>1501.44</v>
      </c>
      <c r="H28" s="492"/>
      <c r="I28" s="126">
        <f t="shared" si="1"/>
        <v>1876.8</v>
      </c>
      <c r="J28" s="26">
        <f t="shared" si="2"/>
        <v>0.2</v>
      </c>
      <c r="M28" s="278" t="s">
        <v>684</v>
      </c>
      <c r="N28" s="273" t="s">
        <v>134</v>
      </c>
      <c r="O28" s="273" t="s">
        <v>135</v>
      </c>
      <c r="P28" s="280">
        <v>1876.8</v>
      </c>
    </row>
    <row r="29" spans="1:16" ht="15" customHeight="1" x14ac:dyDescent="0.25">
      <c r="A29" s="624" t="s">
        <v>734</v>
      </c>
      <c r="B29" s="452" t="s">
        <v>734</v>
      </c>
      <c r="C29" s="116" t="s">
        <v>203</v>
      </c>
      <c r="D29" s="452" t="s">
        <v>735</v>
      </c>
      <c r="E29" s="452" t="s">
        <v>735</v>
      </c>
      <c r="F29" s="452" t="s">
        <v>735</v>
      </c>
      <c r="G29" s="378" t="e">
        <f t="shared" si="0"/>
        <v>#N/A</v>
      </c>
      <c r="H29" s="492"/>
      <c r="I29" s="126" t="e">
        <f t="shared" si="1"/>
        <v>#N/A</v>
      </c>
      <c r="J29" s="26">
        <f t="shared" si="2"/>
        <v>0.2</v>
      </c>
      <c r="M29" s="278" t="s">
        <v>685</v>
      </c>
      <c r="N29" s="273" t="s">
        <v>132</v>
      </c>
      <c r="O29" s="273" t="s">
        <v>133</v>
      </c>
      <c r="P29" s="279">
        <v>6120</v>
      </c>
    </row>
    <row r="30" spans="1:16" ht="15" customHeight="1" x14ac:dyDescent="0.25">
      <c r="A30" s="833" t="s">
        <v>685</v>
      </c>
      <c r="B30" s="834" t="s">
        <v>685</v>
      </c>
      <c r="C30" s="90" t="s">
        <v>132</v>
      </c>
      <c r="D30" s="834" t="s">
        <v>133</v>
      </c>
      <c r="E30" s="834" t="s">
        <v>133</v>
      </c>
      <c r="F30" s="834" t="s">
        <v>133</v>
      </c>
      <c r="G30" s="378">
        <f t="shared" si="0"/>
        <v>4896</v>
      </c>
      <c r="H30" s="492"/>
      <c r="I30" s="126">
        <f t="shared" si="1"/>
        <v>6120</v>
      </c>
      <c r="J30" s="26">
        <f t="shared" si="2"/>
        <v>0.2</v>
      </c>
      <c r="M30" s="278" t="s">
        <v>686</v>
      </c>
      <c r="N30" s="273" t="s">
        <v>131</v>
      </c>
      <c r="O30" s="273" t="s">
        <v>687</v>
      </c>
      <c r="P30" s="279">
        <v>6120</v>
      </c>
    </row>
    <row r="31" spans="1:16" ht="15" customHeight="1" x14ac:dyDescent="0.25">
      <c r="A31" s="833" t="s">
        <v>686</v>
      </c>
      <c r="B31" s="834" t="s">
        <v>686</v>
      </c>
      <c r="C31" s="90" t="s">
        <v>131</v>
      </c>
      <c r="D31" s="834" t="s">
        <v>687</v>
      </c>
      <c r="E31" s="834" t="s">
        <v>687</v>
      </c>
      <c r="F31" s="834" t="s">
        <v>687</v>
      </c>
      <c r="G31" s="378">
        <f t="shared" si="0"/>
        <v>4896</v>
      </c>
      <c r="H31" s="492"/>
      <c r="I31" s="126">
        <f t="shared" si="1"/>
        <v>6120</v>
      </c>
      <c r="J31" s="26">
        <f t="shared" si="2"/>
        <v>0.2</v>
      </c>
      <c r="M31" s="278" t="s">
        <v>137</v>
      </c>
      <c r="N31" s="273" t="s">
        <v>138</v>
      </c>
      <c r="O31" s="273" t="s">
        <v>137</v>
      </c>
      <c r="P31" s="281">
        <v>734.4</v>
      </c>
    </row>
    <row r="32" spans="1:16" ht="15" customHeight="1" x14ac:dyDescent="0.25">
      <c r="A32" s="833" t="s">
        <v>137</v>
      </c>
      <c r="B32" s="834" t="s">
        <v>137</v>
      </c>
      <c r="C32" s="90" t="s">
        <v>138</v>
      </c>
      <c r="D32" s="834" t="s">
        <v>137</v>
      </c>
      <c r="E32" s="834" t="s">
        <v>137</v>
      </c>
      <c r="F32" s="834" t="s">
        <v>137</v>
      </c>
      <c r="G32" s="378">
        <f t="shared" si="0"/>
        <v>587.52</v>
      </c>
      <c r="H32" s="492"/>
      <c r="I32" s="126">
        <f t="shared" si="1"/>
        <v>734.4</v>
      </c>
      <c r="J32" s="26">
        <f t="shared" si="2"/>
        <v>0.2</v>
      </c>
      <c r="M32" s="278" t="s">
        <v>361</v>
      </c>
      <c r="N32" s="273" t="s">
        <v>139</v>
      </c>
      <c r="O32" s="273" t="s">
        <v>140</v>
      </c>
      <c r="P32" s="281">
        <v>272.33999999999997</v>
      </c>
    </row>
    <row r="33" spans="1:16" ht="15" customHeight="1" x14ac:dyDescent="0.25">
      <c r="A33" s="833" t="s">
        <v>592</v>
      </c>
      <c r="B33" s="834" t="s">
        <v>592</v>
      </c>
      <c r="C33" s="90">
        <v>110</v>
      </c>
      <c r="D33" s="834" t="s">
        <v>737</v>
      </c>
      <c r="E33" s="834" t="s">
        <v>737</v>
      </c>
      <c r="F33" s="834" t="s">
        <v>737</v>
      </c>
      <c r="G33" s="378">
        <f t="shared" si="0"/>
        <v>150.95999999999998</v>
      </c>
      <c r="H33" s="492"/>
      <c r="I33" s="126">
        <f t="shared" si="1"/>
        <v>188.7</v>
      </c>
      <c r="J33" s="26">
        <f t="shared" si="2"/>
        <v>0.2</v>
      </c>
      <c r="M33" s="278" t="s">
        <v>688</v>
      </c>
      <c r="N33" s="273" t="s">
        <v>8</v>
      </c>
      <c r="O33" s="273" t="s">
        <v>143</v>
      </c>
      <c r="P33" s="280">
        <v>1142.4000000000001</v>
      </c>
    </row>
    <row r="34" spans="1:16" ht="24.75" x14ac:dyDescent="0.25">
      <c r="A34" s="833" t="s">
        <v>152</v>
      </c>
      <c r="B34" s="834"/>
      <c r="C34" s="90" t="s">
        <v>151</v>
      </c>
      <c r="D34" s="834" t="s">
        <v>152</v>
      </c>
      <c r="E34" s="834" t="s">
        <v>152</v>
      </c>
      <c r="F34" s="834" t="s">
        <v>152</v>
      </c>
      <c r="G34" s="378" t="e">
        <f t="shared" si="0"/>
        <v>#N/A</v>
      </c>
      <c r="H34" s="492"/>
      <c r="I34" s="126" t="e">
        <f t="shared" si="1"/>
        <v>#N/A</v>
      </c>
      <c r="J34" s="26">
        <f t="shared" si="2"/>
        <v>0.2</v>
      </c>
      <c r="M34" s="278" t="s">
        <v>689</v>
      </c>
      <c r="N34" s="273" t="s">
        <v>141</v>
      </c>
      <c r="O34" s="273" t="s">
        <v>142</v>
      </c>
      <c r="P34" s="279">
        <v>2652</v>
      </c>
    </row>
    <row r="35" spans="1:16" ht="15" customHeight="1" x14ac:dyDescent="0.25">
      <c r="A35" s="833" t="s">
        <v>361</v>
      </c>
      <c r="B35" s="834" t="s">
        <v>361</v>
      </c>
      <c r="C35" s="90" t="s">
        <v>139</v>
      </c>
      <c r="D35" s="834" t="s">
        <v>140</v>
      </c>
      <c r="E35" s="834" t="s">
        <v>140</v>
      </c>
      <c r="F35" s="834" t="s">
        <v>140</v>
      </c>
      <c r="G35" s="378">
        <f t="shared" si="0"/>
        <v>217.87199999999999</v>
      </c>
      <c r="H35" s="492"/>
      <c r="I35" s="126">
        <f t="shared" si="1"/>
        <v>272.33999999999997</v>
      </c>
      <c r="J35" s="26">
        <f t="shared" si="2"/>
        <v>0.2</v>
      </c>
      <c r="M35" s="278" t="s">
        <v>690</v>
      </c>
      <c r="N35" s="273" t="s">
        <v>144</v>
      </c>
      <c r="O35" s="273" t="s">
        <v>145</v>
      </c>
      <c r="P35" s="281">
        <v>693.6</v>
      </c>
    </row>
    <row r="36" spans="1:16" ht="15" customHeight="1" x14ac:dyDescent="0.25">
      <c r="A36" s="833" t="s">
        <v>153</v>
      </c>
      <c r="B36" s="834" t="s">
        <v>153</v>
      </c>
      <c r="C36" s="90" t="s">
        <v>154</v>
      </c>
      <c r="D36" s="834" t="s">
        <v>153</v>
      </c>
      <c r="E36" s="834" t="s">
        <v>153</v>
      </c>
      <c r="F36" s="834" t="s">
        <v>153</v>
      </c>
      <c r="G36" s="378">
        <f t="shared" si="0"/>
        <v>2856</v>
      </c>
      <c r="H36" s="492"/>
      <c r="I36" s="126">
        <f t="shared" si="1"/>
        <v>3570</v>
      </c>
      <c r="J36" s="26">
        <f t="shared" si="2"/>
        <v>0.2</v>
      </c>
      <c r="M36" s="278"/>
      <c r="N36" s="273" t="s">
        <v>146</v>
      </c>
      <c r="O36" s="273" t="s">
        <v>147</v>
      </c>
      <c r="P36" s="280">
        <v>1387.2</v>
      </c>
    </row>
    <row r="37" spans="1:16" ht="15" customHeight="1" x14ac:dyDescent="0.25">
      <c r="A37" s="833" t="s">
        <v>22</v>
      </c>
      <c r="B37" s="834" t="s">
        <v>22</v>
      </c>
      <c r="C37" s="90" t="s">
        <v>23</v>
      </c>
      <c r="D37" s="834" t="s">
        <v>22</v>
      </c>
      <c r="E37" s="834" t="s">
        <v>22</v>
      </c>
      <c r="F37" s="834" t="s">
        <v>22</v>
      </c>
      <c r="G37" s="378">
        <f t="shared" si="0"/>
        <v>312.52800000000002</v>
      </c>
      <c r="H37" s="492"/>
      <c r="I37" s="126">
        <f t="shared" si="1"/>
        <v>390.66</v>
      </c>
      <c r="J37" s="26">
        <f t="shared" si="2"/>
        <v>0.2</v>
      </c>
      <c r="M37" s="278" t="s">
        <v>148</v>
      </c>
      <c r="N37" s="273" t="s">
        <v>149</v>
      </c>
      <c r="O37" s="273" t="s">
        <v>148</v>
      </c>
      <c r="P37" s="281">
        <v>244.8</v>
      </c>
    </row>
    <row r="38" spans="1:16" ht="15" customHeight="1" x14ac:dyDescent="0.25">
      <c r="A38" s="833" t="s">
        <v>555</v>
      </c>
      <c r="B38" s="834" t="s">
        <v>555</v>
      </c>
      <c r="C38" s="90" t="s">
        <v>509</v>
      </c>
      <c r="D38" s="834" t="s">
        <v>736</v>
      </c>
      <c r="E38" s="834" t="s">
        <v>736</v>
      </c>
      <c r="F38" s="834" t="s">
        <v>736</v>
      </c>
      <c r="G38" s="378" t="e">
        <f t="shared" si="0"/>
        <v>#N/A</v>
      </c>
      <c r="H38" s="492"/>
      <c r="I38" s="126" t="e">
        <f t="shared" si="1"/>
        <v>#N/A</v>
      </c>
      <c r="J38" s="26">
        <f t="shared" si="2"/>
        <v>0.2</v>
      </c>
      <c r="M38" s="278" t="s">
        <v>26</v>
      </c>
      <c r="N38" s="273" t="s">
        <v>27</v>
      </c>
      <c r="O38" s="273" t="s">
        <v>26</v>
      </c>
      <c r="P38" s="281">
        <v>448.8</v>
      </c>
    </row>
    <row r="39" spans="1:16" ht="15" customHeight="1" x14ac:dyDescent="0.25">
      <c r="A39" s="833" t="s">
        <v>688</v>
      </c>
      <c r="B39" s="834" t="s">
        <v>688</v>
      </c>
      <c r="C39" s="90" t="s">
        <v>8</v>
      </c>
      <c r="D39" s="834" t="s">
        <v>143</v>
      </c>
      <c r="E39" s="834" t="s">
        <v>143</v>
      </c>
      <c r="F39" s="834" t="s">
        <v>143</v>
      </c>
      <c r="G39" s="378">
        <f t="shared" si="0"/>
        <v>913.92000000000007</v>
      </c>
      <c r="H39" s="492"/>
      <c r="I39" s="126">
        <f t="shared" si="1"/>
        <v>1142.4000000000001</v>
      </c>
      <c r="J39" s="26">
        <f t="shared" si="2"/>
        <v>0.2</v>
      </c>
      <c r="M39" s="278" t="s">
        <v>153</v>
      </c>
      <c r="N39" s="273" t="s">
        <v>154</v>
      </c>
      <c r="O39" s="273" t="s">
        <v>153</v>
      </c>
      <c r="P39" s="279">
        <v>3570</v>
      </c>
    </row>
    <row r="40" spans="1:16" ht="15" customHeight="1" thickBot="1" x14ac:dyDescent="0.3">
      <c r="A40" s="833" t="s">
        <v>689</v>
      </c>
      <c r="B40" s="834" t="s">
        <v>689</v>
      </c>
      <c r="C40" s="90" t="s">
        <v>141</v>
      </c>
      <c r="D40" s="834" t="s">
        <v>142</v>
      </c>
      <c r="E40" s="834" t="s">
        <v>142</v>
      </c>
      <c r="F40" s="834" t="s">
        <v>142</v>
      </c>
      <c r="G40" s="378">
        <f t="shared" si="0"/>
        <v>2121.6</v>
      </c>
      <c r="H40" s="492"/>
      <c r="I40" s="126">
        <f t="shared" si="1"/>
        <v>2652</v>
      </c>
      <c r="J40" s="26">
        <f t="shared" si="2"/>
        <v>0.2</v>
      </c>
      <c r="M40" s="282" t="s">
        <v>22</v>
      </c>
      <c r="N40" s="283" t="s">
        <v>23</v>
      </c>
      <c r="O40" s="283" t="s">
        <v>22</v>
      </c>
      <c r="P40" s="284">
        <v>390.66</v>
      </c>
    </row>
    <row r="41" spans="1:16" ht="15" customHeight="1" x14ac:dyDescent="0.25">
      <c r="A41" s="833" t="s">
        <v>690</v>
      </c>
      <c r="B41" s="834" t="s">
        <v>690</v>
      </c>
      <c r="C41" s="95" t="s">
        <v>144</v>
      </c>
      <c r="D41" s="878" t="s">
        <v>145</v>
      </c>
      <c r="E41" s="878" t="s">
        <v>145</v>
      </c>
      <c r="F41" s="878" t="s">
        <v>145</v>
      </c>
      <c r="G41" s="378">
        <f t="shared" si="0"/>
        <v>554.88</v>
      </c>
      <c r="H41" s="492"/>
      <c r="I41" s="126">
        <f t="shared" si="1"/>
        <v>693.6</v>
      </c>
      <c r="J41" s="26">
        <f t="shared" si="2"/>
        <v>0.2</v>
      </c>
    </row>
    <row r="42" spans="1:16" ht="15" customHeight="1" x14ac:dyDescent="0.25">
      <c r="A42" s="833" t="s">
        <v>690</v>
      </c>
      <c r="B42" s="834" t="s">
        <v>690</v>
      </c>
      <c r="C42" s="90" t="s">
        <v>146</v>
      </c>
      <c r="D42" s="834" t="s">
        <v>147</v>
      </c>
      <c r="E42" s="834" t="s">
        <v>147</v>
      </c>
      <c r="F42" s="834" t="s">
        <v>147</v>
      </c>
      <c r="G42" s="378">
        <f t="shared" si="0"/>
        <v>1109.76</v>
      </c>
      <c r="H42" s="492"/>
      <c r="I42" s="126">
        <f t="shared" si="1"/>
        <v>1387.2</v>
      </c>
      <c r="J42" s="26">
        <f t="shared" si="2"/>
        <v>0.2</v>
      </c>
    </row>
    <row r="43" spans="1:16" ht="15.75" customHeight="1" x14ac:dyDescent="0.25">
      <c r="A43" s="833" t="s">
        <v>148</v>
      </c>
      <c r="B43" s="834" t="s">
        <v>148</v>
      </c>
      <c r="C43" s="90" t="s">
        <v>149</v>
      </c>
      <c r="D43" s="834" t="s">
        <v>148</v>
      </c>
      <c r="E43" s="834" t="s">
        <v>148</v>
      </c>
      <c r="F43" s="834" t="s">
        <v>148</v>
      </c>
      <c r="G43" s="378">
        <f t="shared" si="0"/>
        <v>195.84</v>
      </c>
      <c r="H43" s="492"/>
      <c r="I43" s="126">
        <f t="shared" si="1"/>
        <v>244.8</v>
      </c>
      <c r="J43" s="26">
        <f t="shared" si="2"/>
        <v>0.2</v>
      </c>
    </row>
    <row r="44" spans="1:16" ht="15.75" customHeight="1" thickBot="1" x14ac:dyDescent="0.3">
      <c r="A44" s="846" t="s">
        <v>26</v>
      </c>
      <c r="B44" s="847" t="s">
        <v>26</v>
      </c>
      <c r="C44" s="92" t="s">
        <v>27</v>
      </c>
      <c r="D44" s="847" t="s">
        <v>26</v>
      </c>
      <c r="E44" s="847" t="s">
        <v>26</v>
      </c>
      <c r="F44" s="847" t="s">
        <v>26</v>
      </c>
      <c r="G44" s="717">
        <f t="shared" si="0"/>
        <v>359.04</v>
      </c>
      <c r="H44" s="718"/>
      <c r="I44" s="126">
        <f t="shared" si="1"/>
        <v>448.8</v>
      </c>
      <c r="J44" s="26">
        <f t="shared" si="2"/>
        <v>0.2</v>
      </c>
    </row>
    <row r="49" spans="1:15" ht="15.75" thickBot="1" x14ac:dyDescent="0.3"/>
    <row r="50" spans="1:15" ht="15" customHeight="1" x14ac:dyDescent="0.25">
      <c r="A50" s="515" t="s">
        <v>56</v>
      </c>
      <c r="B50" s="516"/>
      <c r="C50" s="519" t="s">
        <v>63</v>
      </c>
      <c r="D50" s="521" t="s">
        <v>1</v>
      </c>
      <c r="E50" s="522"/>
      <c r="F50" s="523"/>
      <c r="G50" s="708" t="s">
        <v>569</v>
      </c>
      <c r="H50" s="709"/>
    </row>
    <row r="51" spans="1:15" ht="15" customHeight="1" thickBot="1" x14ac:dyDescent="0.3">
      <c r="A51" s="517"/>
      <c r="B51" s="518"/>
      <c r="C51" s="520"/>
      <c r="D51" s="524"/>
      <c r="E51" s="525"/>
      <c r="F51" s="526"/>
      <c r="G51" s="731"/>
      <c r="H51" s="732"/>
    </row>
    <row r="52" spans="1:15" ht="28.7" customHeight="1" thickBot="1" x14ac:dyDescent="0.3">
      <c r="A52" s="629" t="s">
        <v>51</v>
      </c>
      <c r="B52" s="615" t="s">
        <v>51</v>
      </c>
      <c r="C52" s="120" t="s">
        <v>156</v>
      </c>
      <c r="D52" s="615" t="s">
        <v>51</v>
      </c>
      <c r="E52" s="615" t="s">
        <v>51</v>
      </c>
      <c r="F52" s="615" t="s">
        <v>51</v>
      </c>
      <c r="G52" s="817">
        <f>SUM(I52-I52*J52)</f>
        <v>106.60799999999999</v>
      </c>
      <c r="H52" s="818"/>
      <c r="I52" s="132">
        <f>VLOOKUP(C52,$L$52:$O$106,4,0)</f>
        <v>133.26</v>
      </c>
      <c r="J52" s="26">
        <f xml:space="preserve"> F9</f>
        <v>0.2</v>
      </c>
      <c r="L52" s="275" t="s">
        <v>156</v>
      </c>
      <c r="M52" s="276" t="s">
        <v>51</v>
      </c>
      <c r="N52" s="276">
        <v>1.7</v>
      </c>
      <c r="O52" s="277">
        <v>133.26</v>
      </c>
    </row>
    <row r="53" spans="1:15" ht="28.7" customHeight="1" thickBot="1" x14ac:dyDescent="0.3">
      <c r="A53" s="624" t="s">
        <v>931</v>
      </c>
      <c r="B53" s="452" t="s">
        <v>931</v>
      </c>
      <c r="C53" s="119">
        <v>19406024</v>
      </c>
      <c r="D53" s="452" t="s">
        <v>931</v>
      </c>
      <c r="E53" s="452" t="s">
        <v>931</v>
      </c>
      <c r="F53" s="452" t="s">
        <v>931</v>
      </c>
      <c r="G53" s="378">
        <f>SUM(I53-I53*J53)</f>
        <v>15154.4</v>
      </c>
      <c r="H53" s="492"/>
      <c r="I53" s="132">
        <f t="shared" ref="I53:I67" si="3">VLOOKUP(C53,$L$52:$O$106,4,0)</f>
        <v>18943</v>
      </c>
      <c r="J53" s="26">
        <f xml:space="preserve"> J52</f>
        <v>0.2</v>
      </c>
      <c r="L53" s="278">
        <v>19406024</v>
      </c>
      <c r="M53" s="273" t="s">
        <v>2239</v>
      </c>
      <c r="N53" s="274">
        <v>3453</v>
      </c>
      <c r="O53" s="280">
        <v>18943</v>
      </c>
    </row>
    <row r="54" spans="1:15" ht="28.7" customHeight="1" thickBot="1" x14ac:dyDescent="0.3">
      <c r="A54" s="624" t="s">
        <v>932</v>
      </c>
      <c r="B54" s="452" t="s">
        <v>932</v>
      </c>
      <c r="C54" s="119">
        <v>7238243</v>
      </c>
      <c r="D54" s="452" t="s">
        <v>932</v>
      </c>
      <c r="E54" s="452" t="s">
        <v>932</v>
      </c>
      <c r="F54" s="452" t="s">
        <v>932</v>
      </c>
      <c r="G54" s="378">
        <f t="shared" ref="G54:G67" si="4">SUM(I54-I54*J54)</f>
        <v>4531.2480000000005</v>
      </c>
      <c r="H54" s="492"/>
      <c r="I54" s="132">
        <f t="shared" si="3"/>
        <v>5664.06</v>
      </c>
      <c r="J54" s="26">
        <f t="shared" ref="J54:J67" si="5" xml:space="preserve"> J53</f>
        <v>0.2</v>
      </c>
      <c r="L54" s="278">
        <v>7238243</v>
      </c>
      <c r="M54" s="273" t="s">
        <v>932</v>
      </c>
      <c r="N54" s="273">
        <v>650</v>
      </c>
      <c r="O54" s="280">
        <v>5664.06</v>
      </c>
    </row>
    <row r="55" spans="1:15" ht="28.7" customHeight="1" thickBot="1" x14ac:dyDescent="0.3">
      <c r="A55" s="624" t="s">
        <v>934</v>
      </c>
      <c r="B55" s="452" t="s">
        <v>934</v>
      </c>
      <c r="C55" s="119" t="s">
        <v>933</v>
      </c>
      <c r="D55" s="452" t="s">
        <v>934</v>
      </c>
      <c r="E55" s="452" t="s">
        <v>934</v>
      </c>
      <c r="F55" s="452" t="s">
        <v>934</v>
      </c>
      <c r="G55" s="378">
        <f t="shared" si="4"/>
        <v>10256.592000000001</v>
      </c>
      <c r="H55" s="492"/>
      <c r="I55" s="132">
        <f t="shared" si="3"/>
        <v>12820.74</v>
      </c>
      <c r="J55" s="26">
        <f t="shared" si="5"/>
        <v>0.2</v>
      </c>
      <c r="L55" s="278">
        <v>7274342</v>
      </c>
      <c r="M55" s="273" t="s">
        <v>2240</v>
      </c>
      <c r="N55" s="273">
        <v>535</v>
      </c>
      <c r="O55" s="280">
        <v>2448</v>
      </c>
    </row>
    <row r="56" spans="1:15" ht="28.7" customHeight="1" thickBot="1" x14ac:dyDescent="0.3">
      <c r="A56" s="624" t="s">
        <v>897</v>
      </c>
      <c r="B56" s="452" t="s">
        <v>897</v>
      </c>
      <c r="C56" s="119" t="s">
        <v>935</v>
      </c>
      <c r="D56" s="452" t="s">
        <v>897</v>
      </c>
      <c r="E56" s="452" t="s">
        <v>897</v>
      </c>
      <c r="F56" s="452" t="s">
        <v>897</v>
      </c>
      <c r="G56" s="378">
        <f t="shared" si="4"/>
        <v>10167.647999999999</v>
      </c>
      <c r="H56" s="492"/>
      <c r="I56" s="132">
        <f t="shared" si="3"/>
        <v>12709.56</v>
      </c>
      <c r="J56" s="26">
        <f t="shared" si="5"/>
        <v>0.2</v>
      </c>
      <c r="L56" s="278" t="s">
        <v>2241</v>
      </c>
      <c r="M56" s="273" t="s">
        <v>1206</v>
      </c>
      <c r="N56" s="273">
        <v>0</v>
      </c>
      <c r="O56" s="280">
        <v>5157.55</v>
      </c>
    </row>
    <row r="57" spans="1:15" ht="28.7" customHeight="1" thickBot="1" x14ac:dyDescent="0.3">
      <c r="A57" s="624" t="s">
        <v>899</v>
      </c>
      <c r="B57" s="452" t="s">
        <v>899</v>
      </c>
      <c r="C57" s="119" t="s">
        <v>936</v>
      </c>
      <c r="D57" s="452" t="s">
        <v>899</v>
      </c>
      <c r="E57" s="452" t="s">
        <v>899</v>
      </c>
      <c r="F57" s="452" t="s">
        <v>899</v>
      </c>
      <c r="G57" s="378">
        <f t="shared" si="4"/>
        <v>10167.647999999999</v>
      </c>
      <c r="H57" s="492"/>
      <c r="I57" s="132">
        <f t="shared" si="3"/>
        <v>12709.56</v>
      </c>
      <c r="J57" s="26">
        <f t="shared" si="5"/>
        <v>0.2</v>
      </c>
      <c r="L57" s="278" t="s">
        <v>2242</v>
      </c>
      <c r="M57" s="273" t="s">
        <v>1208</v>
      </c>
      <c r="N57" s="273">
        <v>0</v>
      </c>
      <c r="O57" s="280">
        <v>5204.87</v>
      </c>
    </row>
    <row r="58" spans="1:15" ht="28.7" customHeight="1" thickBot="1" x14ac:dyDescent="0.3">
      <c r="A58" s="624" t="s">
        <v>937</v>
      </c>
      <c r="B58" s="452" t="s">
        <v>937</v>
      </c>
      <c r="C58" s="119" t="s">
        <v>245</v>
      </c>
      <c r="D58" s="452" t="s">
        <v>937</v>
      </c>
      <c r="E58" s="452" t="s">
        <v>937</v>
      </c>
      <c r="F58" s="452" t="s">
        <v>937</v>
      </c>
      <c r="G58" s="378">
        <f t="shared" si="4"/>
        <v>7291.3679999999995</v>
      </c>
      <c r="H58" s="492"/>
      <c r="I58" s="132">
        <f t="shared" si="3"/>
        <v>9114.2099999999991</v>
      </c>
      <c r="J58" s="26">
        <f t="shared" si="5"/>
        <v>0.2</v>
      </c>
      <c r="L58" s="278" t="s">
        <v>2243</v>
      </c>
      <c r="M58" s="273" t="s">
        <v>1210</v>
      </c>
      <c r="N58" s="273">
        <v>0</v>
      </c>
      <c r="O58" s="280">
        <v>5630.71</v>
      </c>
    </row>
    <row r="59" spans="1:15" ht="28.7" customHeight="1" thickBot="1" x14ac:dyDescent="0.3">
      <c r="A59" s="624" t="s">
        <v>939</v>
      </c>
      <c r="B59" s="452" t="s">
        <v>939</v>
      </c>
      <c r="C59" s="119" t="s">
        <v>938</v>
      </c>
      <c r="D59" s="452" t="s">
        <v>939</v>
      </c>
      <c r="E59" s="452" t="s">
        <v>939</v>
      </c>
      <c r="F59" s="452" t="s">
        <v>939</v>
      </c>
      <c r="G59" s="378">
        <f t="shared" si="4"/>
        <v>7291.3679999999995</v>
      </c>
      <c r="H59" s="492"/>
      <c r="I59" s="132">
        <f t="shared" si="3"/>
        <v>9114.2099999999991</v>
      </c>
      <c r="J59" s="26">
        <f t="shared" si="5"/>
        <v>0.2</v>
      </c>
      <c r="L59" s="278" t="s">
        <v>2244</v>
      </c>
      <c r="M59" s="273" t="s">
        <v>1212</v>
      </c>
      <c r="N59" s="273">
        <v>0</v>
      </c>
      <c r="O59" s="280">
        <v>6387.78</v>
      </c>
    </row>
    <row r="60" spans="1:15" ht="28.7" customHeight="1" thickBot="1" x14ac:dyDescent="0.3">
      <c r="A60" s="624" t="s">
        <v>940</v>
      </c>
      <c r="B60" s="452" t="s">
        <v>940</v>
      </c>
      <c r="C60" s="119" t="s">
        <v>246</v>
      </c>
      <c r="D60" s="452" t="s">
        <v>940</v>
      </c>
      <c r="E60" s="452" t="s">
        <v>940</v>
      </c>
      <c r="F60" s="452" t="s">
        <v>940</v>
      </c>
      <c r="G60" s="378">
        <f t="shared" si="4"/>
        <v>8437.768</v>
      </c>
      <c r="H60" s="492"/>
      <c r="I60" s="132">
        <f t="shared" si="3"/>
        <v>10547.21</v>
      </c>
      <c r="J60" s="26">
        <f t="shared" si="5"/>
        <v>0.2</v>
      </c>
      <c r="L60" s="278" t="s">
        <v>2245</v>
      </c>
      <c r="M60" s="273" t="s">
        <v>1214</v>
      </c>
      <c r="N60" s="273">
        <v>0</v>
      </c>
      <c r="O60" s="280">
        <v>2697.07</v>
      </c>
    </row>
    <row r="61" spans="1:15" ht="28.7" customHeight="1" thickBot="1" x14ac:dyDescent="0.3">
      <c r="A61" s="624" t="s">
        <v>942</v>
      </c>
      <c r="B61" s="452" t="s">
        <v>942</v>
      </c>
      <c r="C61" s="119" t="s">
        <v>941</v>
      </c>
      <c r="D61" s="452" t="s">
        <v>942</v>
      </c>
      <c r="E61" s="452" t="s">
        <v>942</v>
      </c>
      <c r="F61" s="452" t="s">
        <v>942</v>
      </c>
      <c r="G61" s="378">
        <f t="shared" si="4"/>
        <v>8437.768</v>
      </c>
      <c r="H61" s="492"/>
      <c r="I61" s="132">
        <f t="shared" si="3"/>
        <v>10547.21</v>
      </c>
      <c r="J61" s="26">
        <f t="shared" si="5"/>
        <v>0.2</v>
      </c>
      <c r="L61" s="278" t="s">
        <v>2246</v>
      </c>
      <c r="M61" s="273" t="s">
        <v>1216</v>
      </c>
      <c r="N61" s="273">
        <v>0</v>
      </c>
      <c r="O61" s="280">
        <v>3217.55</v>
      </c>
    </row>
    <row r="62" spans="1:15" ht="28.7" customHeight="1" thickBot="1" x14ac:dyDescent="0.3">
      <c r="A62" s="624" t="s">
        <v>943</v>
      </c>
      <c r="B62" s="452" t="s">
        <v>943</v>
      </c>
      <c r="C62" s="119" t="s">
        <v>247</v>
      </c>
      <c r="D62" s="452" t="s">
        <v>943</v>
      </c>
      <c r="E62" s="452" t="s">
        <v>943</v>
      </c>
      <c r="F62" s="452" t="s">
        <v>943</v>
      </c>
      <c r="G62" s="378">
        <f t="shared" si="4"/>
        <v>9003.2559999999994</v>
      </c>
      <c r="H62" s="492"/>
      <c r="I62" s="132">
        <f t="shared" si="3"/>
        <v>11254.07</v>
      </c>
      <c r="J62" s="26">
        <f t="shared" si="5"/>
        <v>0.2</v>
      </c>
      <c r="L62" s="278" t="s">
        <v>2247</v>
      </c>
      <c r="M62" s="273" t="s">
        <v>1218</v>
      </c>
      <c r="N62" s="273">
        <v>0</v>
      </c>
      <c r="O62" s="280">
        <v>8942.91</v>
      </c>
    </row>
    <row r="63" spans="1:15" ht="28.7" customHeight="1" thickBot="1" x14ac:dyDescent="0.3">
      <c r="A63" s="624" t="s">
        <v>945</v>
      </c>
      <c r="B63" s="452" t="s">
        <v>945</v>
      </c>
      <c r="C63" s="119" t="s">
        <v>944</v>
      </c>
      <c r="D63" s="452" t="s">
        <v>945</v>
      </c>
      <c r="E63" s="452" t="s">
        <v>945</v>
      </c>
      <c r="F63" s="452" t="s">
        <v>945</v>
      </c>
      <c r="G63" s="378">
        <f t="shared" si="4"/>
        <v>9003.2559999999994</v>
      </c>
      <c r="H63" s="492"/>
      <c r="I63" s="132">
        <f t="shared" si="3"/>
        <v>11254.07</v>
      </c>
      <c r="J63" s="26">
        <f t="shared" si="5"/>
        <v>0.2</v>
      </c>
      <c r="L63" s="278" t="s">
        <v>2248</v>
      </c>
      <c r="M63" s="273" t="s">
        <v>1220</v>
      </c>
      <c r="N63" s="273">
        <v>0</v>
      </c>
      <c r="O63" s="280">
        <v>3217.55</v>
      </c>
    </row>
    <row r="64" spans="1:15" ht="28.7" customHeight="1" thickBot="1" x14ac:dyDescent="0.3">
      <c r="A64" s="624" t="s">
        <v>946</v>
      </c>
      <c r="B64" s="452" t="s">
        <v>946</v>
      </c>
      <c r="C64" s="119" t="s">
        <v>248</v>
      </c>
      <c r="D64" s="452" t="s">
        <v>946</v>
      </c>
      <c r="E64" s="452" t="s">
        <v>946</v>
      </c>
      <c r="F64" s="452" t="s">
        <v>946</v>
      </c>
      <c r="G64" s="378">
        <f t="shared" si="4"/>
        <v>9749.5280000000002</v>
      </c>
      <c r="H64" s="492"/>
      <c r="I64" s="132">
        <f t="shared" si="3"/>
        <v>12186.91</v>
      </c>
      <c r="J64" s="26">
        <f t="shared" si="5"/>
        <v>0.2</v>
      </c>
      <c r="L64" s="278" t="s">
        <v>2249</v>
      </c>
      <c r="M64" s="273" t="s">
        <v>1222</v>
      </c>
      <c r="N64" s="273">
        <v>0</v>
      </c>
      <c r="O64" s="280">
        <v>5725.35</v>
      </c>
    </row>
    <row r="65" spans="1:15" ht="28.7" customHeight="1" thickBot="1" x14ac:dyDescent="0.3">
      <c r="A65" s="624" t="s">
        <v>948</v>
      </c>
      <c r="B65" s="452" t="s">
        <v>948</v>
      </c>
      <c r="C65" s="119" t="s">
        <v>947</v>
      </c>
      <c r="D65" s="452" t="s">
        <v>948</v>
      </c>
      <c r="E65" s="452" t="s">
        <v>948</v>
      </c>
      <c r="F65" s="452" t="s">
        <v>948</v>
      </c>
      <c r="G65" s="378">
        <f t="shared" si="4"/>
        <v>9749.5280000000002</v>
      </c>
      <c r="H65" s="492"/>
      <c r="I65" s="132">
        <f t="shared" si="3"/>
        <v>12186.91</v>
      </c>
      <c r="J65" s="26">
        <f t="shared" si="5"/>
        <v>0.2</v>
      </c>
      <c r="L65" s="278" t="s">
        <v>2250</v>
      </c>
      <c r="M65" s="273" t="s">
        <v>1224</v>
      </c>
      <c r="N65" s="273">
        <v>0</v>
      </c>
      <c r="O65" s="280">
        <v>17459.95</v>
      </c>
    </row>
    <row r="66" spans="1:15" ht="28.7" customHeight="1" thickBot="1" x14ac:dyDescent="0.3">
      <c r="A66" s="624" t="s">
        <v>949</v>
      </c>
      <c r="B66" s="452" t="s">
        <v>949</v>
      </c>
      <c r="C66" s="119" t="s">
        <v>432</v>
      </c>
      <c r="D66" s="452" t="s">
        <v>949</v>
      </c>
      <c r="E66" s="452" t="s">
        <v>949</v>
      </c>
      <c r="F66" s="452" t="s">
        <v>949</v>
      </c>
      <c r="G66" s="378">
        <f t="shared" si="4"/>
        <v>10476.096000000001</v>
      </c>
      <c r="H66" s="492"/>
      <c r="I66" s="132">
        <f t="shared" si="3"/>
        <v>13095.12</v>
      </c>
      <c r="J66" s="26">
        <f t="shared" si="5"/>
        <v>0.2</v>
      </c>
      <c r="L66" s="278" t="s">
        <v>2251</v>
      </c>
      <c r="M66" s="273" t="s">
        <v>1226</v>
      </c>
      <c r="N66" s="273">
        <v>0</v>
      </c>
      <c r="O66" s="280">
        <v>6103.89</v>
      </c>
    </row>
    <row r="67" spans="1:15" ht="28.7" customHeight="1" thickBot="1" x14ac:dyDescent="0.3">
      <c r="A67" s="645" t="s">
        <v>951</v>
      </c>
      <c r="B67" s="606" t="s">
        <v>951</v>
      </c>
      <c r="C67" s="121" t="s">
        <v>950</v>
      </c>
      <c r="D67" s="606" t="s">
        <v>951</v>
      </c>
      <c r="E67" s="606" t="s">
        <v>951</v>
      </c>
      <c r="F67" s="606" t="s">
        <v>951</v>
      </c>
      <c r="G67" s="717">
        <f t="shared" si="4"/>
        <v>10476.096000000001</v>
      </c>
      <c r="H67" s="718"/>
      <c r="I67" s="132">
        <f t="shared" si="3"/>
        <v>13095.12</v>
      </c>
      <c r="J67" s="26">
        <f t="shared" si="5"/>
        <v>0.2</v>
      </c>
      <c r="L67" s="278" t="s">
        <v>2252</v>
      </c>
      <c r="M67" s="273" t="s">
        <v>1228</v>
      </c>
      <c r="N67" s="273">
        <v>0</v>
      </c>
      <c r="O67" s="280">
        <v>12397.04</v>
      </c>
    </row>
    <row r="68" spans="1:15" ht="41.25" x14ac:dyDescent="0.25">
      <c r="L68" s="278" t="s">
        <v>2253</v>
      </c>
      <c r="M68" s="273" t="s">
        <v>1230</v>
      </c>
      <c r="N68" s="273">
        <v>0</v>
      </c>
      <c r="O68" s="280">
        <v>18217.02</v>
      </c>
    </row>
    <row r="69" spans="1:15" ht="33" x14ac:dyDescent="0.25">
      <c r="L69" s="278" t="s">
        <v>2254</v>
      </c>
      <c r="M69" s="273" t="s">
        <v>1232</v>
      </c>
      <c r="N69" s="273">
        <v>0</v>
      </c>
      <c r="O69" s="280">
        <v>6151.21</v>
      </c>
    </row>
    <row r="70" spans="1:15" ht="49.5" x14ac:dyDescent="0.25">
      <c r="L70" s="278" t="s">
        <v>2255</v>
      </c>
      <c r="M70" s="273" t="s">
        <v>1234</v>
      </c>
      <c r="N70" s="273">
        <v>0</v>
      </c>
      <c r="O70" s="280">
        <v>13296.06</v>
      </c>
    </row>
    <row r="71" spans="1:15" ht="41.25" x14ac:dyDescent="0.25">
      <c r="L71" s="278" t="s">
        <v>2256</v>
      </c>
      <c r="M71" s="273" t="s">
        <v>1236</v>
      </c>
      <c r="N71" s="273">
        <v>0</v>
      </c>
      <c r="O71" s="280">
        <v>18690.18</v>
      </c>
    </row>
    <row r="72" spans="1:15" ht="33" x14ac:dyDescent="0.25">
      <c r="L72" s="278" t="s">
        <v>2257</v>
      </c>
      <c r="M72" s="273" t="s">
        <v>1238</v>
      </c>
      <c r="N72" s="273">
        <v>0</v>
      </c>
      <c r="O72" s="280">
        <v>6577.06</v>
      </c>
    </row>
    <row r="73" spans="1:15" ht="49.5" x14ac:dyDescent="0.25">
      <c r="L73" s="278" t="s">
        <v>2258</v>
      </c>
      <c r="M73" s="273" t="s">
        <v>1240</v>
      </c>
      <c r="N73" s="273">
        <v>0</v>
      </c>
      <c r="O73" s="280">
        <v>13769.23</v>
      </c>
    </row>
    <row r="74" spans="1:15" ht="41.25" x14ac:dyDescent="0.25">
      <c r="L74" s="278" t="s">
        <v>2259</v>
      </c>
      <c r="M74" s="273" t="s">
        <v>1242</v>
      </c>
      <c r="N74" s="273">
        <v>0</v>
      </c>
      <c r="O74" s="280">
        <v>20866.77</v>
      </c>
    </row>
    <row r="75" spans="1:15" ht="33" x14ac:dyDescent="0.25">
      <c r="L75" s="278" t="s">
        <v>2260</v>
      </c>
      <c r="M75" s="273" t="s">
        <v>1244</v>
      </c>
      <c r="N75" s="273">
        <v>0</v>
      </c>
      <c r="O75" s="280">
        <v>7712.66</v>
      </c>
    </row>
    <row r="76" spans="1:15" ht="49.5" x14ac:dyDescent="0.25">
      <c r="L76" s="278" t="s">
        <v>2261</v>
      </c>
      <c r="M76" s="273" t="s">
        <v>1246</v>
      </c>
      <c r="N76" s="273">
        <v>0</v>
      </c>
      <c r="O76" s="280">
        <v>14762.88</v>
      </c>
    </row>
    <row r="77" spans="1:15" ht="41.25" x14ac:dyDescent="0.25">
      <c r="L77" s="278" t="s">
        <v>2262</v>
      </c>
      <c r="M77" s="273" t="s">
        <v>1248</v>
      </c>
      <c r="N77" s="273">
        <v>0</v>
      </c>
      <c r="O77" s="280">
        <v>18879.46</v>
      </c>
    </row>
    <row r="78" spans="1:15" ht="33" x14ac:dyDescent="0.25">
      <c r="L78" s="278" t="s">
        <v>2263</v>
      </c>
      <c r="M78" s="273" t="s">
        <v>1250</v>
      </c>
      <c r="N78" s="273">
        <v>0</v>
      </c>
      <c r="O78" s="280">
        <v>6719.01</v>
      </c>
    </row>
    <row r="79" spans="1:15" ht="49.5" x14ac:dyDescent="0.25">
      <c r="L79" s="278" t="s">
        <v>2264</v>
      </c>
      <c r="M79" s="273" t="s">
        <v>1252</v>
      </c>
      <c r="N79" s="273">
        <v>0</v>
      </c>
      <c r="O79" s="280">
        <v>13485.32</v>
      </c>
    </row>
    <row r="80" spans="1:15" ht="41.25" x14ac:dyDescent="0.25">
      <c r="L80" s="278" t="s">
        <v>2265</v>
      </c>
      <c r="M80" s="273" t="s">
        <v>1254</v>
      </c>
      <c r="N80" s="273">
        <v>0</v>
      </c>
      <c r="O80" s="280">
        <v>19967.75</v>
      </c>
    </row>
    <row r="81" spans="12:15" ht="33" x14ac:dyDescent="0.25">
      <c r="L81" s="278" t="s">
        <v>2266</v>
      </c>
      <c r="M81" s="273" t="s">
        <v>1256</v>
      </c>
      <c r="N81" s="273">
        <v>0</v>
      </c>
      <c r="O81" s="280">
        <v>7144.86</v>
      </c>
    </row>
    <row r="82" spans="12:15" ht="49.5" x14ac:dyDescent="0.25">
      <c r="L82" s="278" t="s">
        <v>2267</v>
      </c>
      <c r="M82" s="273" t="s">
        <v>1258</v>
      </c>
      <c r="N82" s="273">
        <v>0</v>
      </c>
      <c r="O82" s="280">
        <v>14242.39</v>
      </c>
    </row>
    <row r="83" spans="12:15" ht="41.25" x14ac:dyDescent="0.25">
      <c r="L83" s="278" t="s">
        <v>2268</v>
      </c>
      <c r="M83" s="273" t="s">
        <v>1260</v>
      </c>
      <c r="N83" s="273">
        <v>0</v>
      </c>
      <c r="O83" s="280">
        <v>20582.86</v>
      </c>
    </row>
    <row r="84" spans="12:15" ht="33" x14ac:dyDescent="0.25">
      <c r="L84" s="278" t="s">
        <v>2269</v>
      </c>
      <c r="M84" s="273" t="s">
        <v>1262</v>
      </c>
      <c r="N84" s="273">
        <v>0</v>
      </c>
      <c r="O84" s="280">
        <v>7476.08</v>
      </c>
    </row>
    <row r="85" spans="12:15" ht="49.5" x14ac:dyDescent="0.25">
      <c r="L85" s="278" t="s">
        <v>2270</v>
      </c>
      <c r="M85" s="273" t="s">
        <v>1264</v>
      </c>
      <c r="N85" s="273">
        <v>0</v>
      </c>
      <c r="O85" s="280">
        <v>15236.05</v>
      </c>
    </row>
    <row r="86" spans="12:15" ht="41.25" x14ac:dyDescent="0.25">
      <c r="L86" s="278" t="s">
        <v>2271</v>
      </c>
      <c r="M86" s="273" t="s">
        <v>1266</v>
      </c>
      <c r="N86" s="273">
        <v>0</v>
      </c>
      <c r="O86" s="280">
        <v>22948.71</v>
      </c>
    </row>
    <row r="87" spans="12:15" ht="33" x14ac:dyDescent="0.25">
      <c r="L87" s="278" t="s">
        <v>2272</v>
      </c>
      <c r="M87" s="273" t="s">
        <v>1268</v>
      </c>
      <c r="N87" s="273">
        <v>0</v>
      </c>
      <c r="O87" s="280">
        <v>8942.91</v>
      </c>
    </row>
    <row r="88" spans="12:15" ht="49.5" x14ac:dyDescent="0.25">
      <c r="L88" s="278" t="s">
        <v>2273</v>
      </c>
      <c r="M88" s="273" t="s">
        <v>1270</v>
      </c>
      <c r="N88" s="273">
        <v>0</v>
      </c>
      <c r="O88" s="280">
        <v>16655.560000000001</v>
      </c>
    </row>
    <row r="89" spans="12:15" ht="41.25" x14ac:dyDescent="0.25">
      <c r="L89" s="278" t="s">
        <v>933</v>
      </c>
      <c r="M89" s="273" t="s">
        <v>934</v>
      </c>
      <c r="N89" s="274">
        <v>1640</v>
      </c>
      <c r="O89" s="280">
        <v>12820.74</v>
      </c>
    </row>
    <row r="90" spans="12:15" ht="41.25" x14ac:dyDescent="0.25">
      <c r="L90" s="278" t="s">
        <v>935</v>
      </c>
      <c r="M90" s="273" t="s">
        <v>2228</v>
      </c>
      <c r="N90" s="274">
        <v>3788</v>
      </c>
      <c r="O90" s="280">
        <v>12709.56</v>
      </c>
    </row>
    <row r="91" spans="12:15" ht="49.5" x14ac:dyDescent="0.25">
      <c r="L91" s="278" t="s">
        <v>936</v>
      </c>
      <c r="M91" s="273" t="s">
        <v>2229</v>
      </c>
      <c r="N91" s="274">
        <v>3754</v>
      </c>
      <c r="O91" s="280">
        <v>12709.56</v>
      </c>
    </row>
    <row r="92" spans="12:15" ht="49.5" x14ac:dyDescent="0.25">
      <c r="L92" s="278" t="s">
        <v>245</v>
      </c>
      <c r="M92" s="273" t="s">
        <v>2274</v>
      </c>
      <c r="N92" s="274">
        <v>2841</v>
      </c>
      <c r="O92" s="280">
        <v>9114.2099999999991</v>
      </c>
    </row>
    <row r="93" spans="12:15" ht="66" x14ac:dyDescent="0.25">
      <c r="L93" s="278" t="s">
        <v>938</v>
      </c>
      <c r="M93" s="273" t="s">
        <v>2275</v>
      </c>
      <c r="N93" s="274">
        <v>2965</v>
      </c>
      <c r="O93" s="280">
        <v>9114.2099999999991</v>
      </c>
    </row>
    <row r="94" spans="12:15" ht="49.5" x14ac:dyDescent="0.25">
      <c r="L94" s="278" t="s">
        <v>246</v>
      </c>
      <c r="M94" s="273" t="s">
        <v>2276</v>
      </c>
      <c r="N94" s="274">
        <v>3382</v>
      </c>
      <c r="O94" s="280">
        <v>10547.21</v>
      </c>
    </row>
    <row r="95" spans="12:15" ht="66" x14ac:dyDescent="0.25">
      <c r="L95" s="278" t="s">
        <v>941</v>
      </c>
      <c r="M95" s="273" t="s">
        <v>2277</v>
      </c>
      <c r="N95" s="274">
        <v>3452</v>
      </c>
      <c r="O95" s="280">
        <v>10547.21</v>
      </c>
    </row>
    <row r="96" spans="12:15" ht="49.5" x14ac:dyDescent="0.25">
      <c r="L96" s="278" t="s">
        <v>247</v>
      </c>
      <c r="M96" s="273" t="s">
        <v>2278</v>
      </c>
      <c r="N96" s="274">
        <v>3646</v>
      </c>
      <c r="O96" s="280">
        <v>11254.07</v>
      </c>
    </row>
    <row r="97" spans="12:15" ht="66" x14ac:dyDescent="0.25">
      <c r="L97" s="278" t="s">
        <v>944</v>
      </c>
      <c r="M97" s="273" t="s">
        <v>2279</v>
      </c>
      <c r="N97" s="274">
        <v>3694</v>
      </c>
      <c r="O97" s="280">
        <v>11254.07</v>
      </c>
    </row>
    <row r="98" spans="12:15" ht="49.5" x14ac:dyDescent="0.25">
      <c r="L98" s="278" t="s">
        <v>248</v>
      </c>
      <c r="M98" s="273" t="s">
        <v>2280</v>
      </c>
      <c r="N98" s="274">
        <v>3922</v>
      </c>
      <c r="O98" s="280">
        <v>12186.91</v>
      </c>
    </row>
    <row r="99" spans="12:15" ht="66" x14ac:dyDescent="0.25">
      <c r="L99" s="278" t="s">
        <v>947</v>
      </c>
      <c r="M99" s="273" t="s">
        <v>2281</v>
      </c>
      <c r="N99" s="274">
        <v>3936</v>
      </c>
      <c r="O99" s="280">
        <v>12186.91</v>
      </c>
    </row>
    <row r="100" spans="12:15" ht="49.5" x14ac:dyDescent="0.25">
      <c r="L100" s="278" t="s">
        <v>432</v>
      </c>
      <c r="M100" s="273" t="s">
        <v>949</v>
      </c>
      <c r="N100" s="274">
        <v>4387</v>
      </c>
      <c r="O100" s="280">
        <v>13095.12</v>
      </c>
    </row>
    <row r="101" spans="12:15" ht="66" x14ac:dyDescent="0.25">
      <c r="L101" s="278" t="s">
        <v>950</v>
      </c>
      <c r="M101" s="273" t="s">
        <v>951</v>
      </c>
      <c r="N101" s="274">
        <v>4180</v>
      </c>
      <c r="O101" s="280">
        <v>13095.12</v>
      </c>
    </row>
    <row r="102" spans="12:15" ht="57.75" x14ac:dyDescent="0.25">
      <c r="L102" s="278" t="s">
        <v>2282</v>
      </c>
      <c r="M102" s="273" t="s">
        <v>2283</v>
      </c>
      <c r="N102" s="274">
        <v>3534</v>
      </c>
      <c r="O102" s="280">
        <v>10617.89</v>
      </c>
    </row>
    <row r="103" spans="12:15" ht="57.75" x14ac:dyDescent="0.25">
      <c r="L103" s="278" t="s">
        <v>2284</v>
      </c>
      <c r="M103" s="273" t="s">
        <v>2285</v>
      </c>
      <c r="N103" s="274">
        <v>4273</v>
      </c>
      <c r="O103" s="280">
        <v>12394.68</v>
      </c>
    </row>
    <row r="104" spans="12:15" ht="57.75" x14ac:dyDescent="0.25">
      <c r="L104" s="278" t="s">
        <v>2286</v>
      </c>
      <c r="M104" s="273" t="s">
        <v>2287</v>
      </c>
      <c r="N104" s="274">
        <v>4663</v>
      </c>
      <c r="O104" s="280">
        <v>13270.76</v>
      </c>
    </row>
    <row r="105" spans="12:15" ht="57.75" x14ac:dyDescent="0.25">
      <c r="L105" s="278" t="s">
        <v>2288</v>
      </c>
      <c r="M105" s="273" t="s">
        <v>2289</v>
      </c>
      <c r="N105" s="274">
        <v>4325</v>
      </c>
      <c r="O105" s="280">
        <v>14427.44</v>
      </c>
    </row>
    <row r="106" spans="12:15" ht="58.5" thickBot="1" x14ac:dyDescent="0.3">
      <c r="L106" s="282" t="s">
        <v>2290</v>
      </c>
      <c r="M106" s="283" t="s">
        <v>2291</v>
      </c>
      <c r="N106" s="285">
        <v>5333</v>
      </c>
      <c r="O106" s="286">
        <v>15554.13</v>
      </c>
    </row>
  </sheetData>
  <mergeCells count="149">
    <mergeCell ref="A67:B67"/>
    <mergeCell ref="D67:F67"/>
    <mergeCell ref="G67:H67"/>
    <mergeCell ref="A64:B64"/>
    <mergeCell ref="D64:F64"/>
    <mergeCell ref="G64:H64"/>
    <mergeCell ref="A65:B65"/>
    <mergeCell ref="D65:F65"/>
    <mergeCell ref="G65:H65"/>
    <mergeCell ref="A66:B66"/>
    <mergeCell ref="D66:F66"/>
    <mergeCell ref="G66:H66"/>
    <mergeCell ref="A42:B42"/>
    <mergeCell ref="D42:F42"/>
    <mergeCell ref="G42:H42"/>
    <mergeCell ref="A43:B43"/>
    <mergeCell ref="D43:F43"/>
    <mergeCell ref="G43:H43"/>
    <mergeCell ref="A50:B51"/>
    <mergeCell ref="C50:C51"/>
    <mergeCell ref="D50:F51"/>
    <mergeCell ref="G50:H51"/>
    <mergeCell ref="A44:B44"/>
    <mergeCell ref="D44:F44"/>
    <mergeCell ref="G44:H44"/>
    <mergeCell ref="A57:B57"/>
    <mergeCell ref="D57:F57"/>
    <mergeCell ref="G57:H57"/>
    <mergeCell ref="A58:B58"/>
    <mergeCell ref="D58:F58"/>
    <mergeCell ref="G58:H58"/>
    <mergeCell ref="A52:B52"/>
    <mergeCell ref="D52:F52"/>
    <mergeCell ref="G52:H52"/>
    <mergeCell ref="A55:B55"/>
    <mergeCell ref="D55:F55"/>
    <mergeCell ref="G55:H55"/>
    <mergeCell ref="A56:B56"/>
    <mergeCell ref="D56:F56"/>
    <mergeCell ref="G56:H56"/>
    <mergeCell ref="A53:B53"/>
    <mergeCell ref="D53:F53"/>
    <mergeCell ref="G53:H53"/>
    <mergeCell ref="A54:B54"/>
    <mergeCell ref="D54:F54"/>
    <mergeCell ref="G54:H54"/>
    <mergeCell ref="A61:B61"/>
    <mergeCell ref="D61:F61"/>
    <mergeCell ref="G61:H61"/>
    <mergeCell ref="A63:B63"/>
    <mergeCell ref="D63:F63"/>
    <mergeCell ref="G63:H63"/>
    <mergeCell ref="A59:B59"/>
    <mergeCell ref="D59:F59"/>
    <mergeCell ref="G59:H59"/>
    <mergeCell ref="A60:B60"/>
    <mergeCell ref="D60:F60"/>
    <mergeCell ref="G60:H60"/>
    <mergeCell ref="G62:H62"/>
    <mergeCell ref="D62:F62"/>
    <mergeCell ref="A62:B62"/>
    <mergeCell ref="A41:B41"/>
    <mergeCell ref="D41:F41"/>
    <mergeCell ref="G41:H41"/>
    <mergeCell ref="A38:B38"/>
    <mergeCell ref="D38:F38"/>
    <mergeCell ref="G38:H38"/>
    <mergeCell ref="A39:B39"/>
    <mergeCell ref="D39:F39"/>
    <mergeCell ref="G39:H39"/>
    <mergeCell ref="A40:B40"/>
    <mergeCell ref="D40:F40"/>
    <mergeCell ref="G40:H40"/>
    <mergeCell ref="A35:B35"/>
    <mergeCell ref="D35:F35"/>
    <mergeCell ref="G35:H35"/>
    <mergeCell ref="A37:B37"/>
    <mergeCell ref="D37:F37"/>
    <mergeCell ref="G37:H37"/>
    <mergeCell ref="A33:B33"/>
    <mergeCell ref="D33:F33"/>
    <mergeCell ref="G33:H33"/>
    <mergeCell ref="A34:B34"/>
    <mergeCell ref="D34:F34"/>
    <mergeCell ref="G34:H34"/>
    <mergeCell ref="A36:B36"/>
    <mergeCell ref="D36:F36"/>
    <mergeCell ref="G36:H36"/>
    <mergeCell ref="A32:B32"/>
    <mergeCell ref="D32:F32"/>
    <mergeCell ref="G32:H32"/>
    <mergeCell ref="A29:B29"/>
    <mergeCell ref="D29:F29"/>
    <mergeCell ref="G29:H29"/>
    <mergeCell ref="A30:B30"/>
    <mergeCell ref="D30:F30"/>
    <mergeCell ref="G30:H30"/>
    <mergeCell ref="A25:B25"/>
    <mergeCell ref="D25:F25"/>
    <mergeCell ref="G25:H25"/>
    <mergeCell ref="A26:B26"/>
    <mergeCell ref="D26:F26"/>
    <mergeCell ref="G26:H26"/>
    <mergeCell ref="A31:B31"/>
    <mergeCell ref="D31:F31"/>
    <mergeCell ref="G31:H31"/>
    <mergeCell ref="A27:B27"/>
    <mergeCell ref="D27:F27"/>
    <mergeCell ref="G27:H27"/>
    <mergeCell ref="A28:B28"/>
    <mergeCell ref="D28:F28"/>
    <mergeCell ref="G28:H28"/>
    <mergeCell ref="A23:B24"/>
    <mergeCell ref="C23:C24"/>
    <mergeCell ref="D23:F24"/>
    <mergeCell ref="G23:H24"/>
    <mergeCell ref="A18:C18"/>
    <mergeCell ref="E18:H18"/>
    <mergeCell ref="A19:C19"/>
    <mergeCell ref="E19:H19"/>
    <mergeCell ref="A20:C20"/>
    <mergeCell ref="E20:H20"/>
    <mergeCell ref="A17:C17"/>
    <mergeCell ref="E17:H17"/>
    <mergeCell ref="A9:C9"/>
    <mergeCell ref="D9:E9"/>
    <mergeCell ref="G9:H9"/>
    <mergeCell ref="A13:D13"/>
    <mergeCell ref="A14:C14"/>
    <mergeCell ref="E14:H14"/>
    <mergeCell ref="A22:D22"/>
    <mergeCell ref="E22:F22"/>
    <mergeCell ref="G22:H22"/>
    <mergeCell ref="D1:H2"/>
    <mergeCell ref="D4:H4"/>
    <mergeCell ref="D6:H6"/>
    <mergeCell ref="A8:C8"/>
    <mergeCell ref="D8:E8"/>
    <mergeCell ref="G8:H8"/>
    <mergeCell ref="A15:C15"/>
    <mergeCell ref="E15:H15"/>
    <mergeCell ref="A16:C16"/>
    <mergeCell ref="E16:H16"/>
    <mergeCell ref="A10:C10"/>
    <mergeCell ref="D10:E10"/>
    <mergeCell ref="G10:H10"/>
    <mergeCell ref="A11:C11"/>
    <mergeCell ref="D11:E11"/>
    <mergeCell ref="G11:H11"/>
  </mergeCells>
  <pageMargins left="0.7" right="0.7" top="0.75" bottom="0.75" header="0.3" footer="0.3"/>
  <pageSetup orientation="portrait" r:id="rId1"/>
  <headerFooter>
    <oddHeader>&amp;C&amp;16DOOSAN INFRACORE CONSTRUCTION EQUIPMENT PRICE PAGES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O108"/>
  <sheetViews>
    <sheetView view="pageLayout" topLeftCell="C1" zoomScaleNormal="100" workbookViewId="0">
      <selection activeCell="G63" sqref="D63:H63"/>
    </sheetView>
  </sheetViews>
  <sheetFormatPr defaultColWidth="9.140625" defaultRowHeight="15" x14ac:dyDescent="0.25"/>
  <cols>
    <col min="1" max="1" width="9.140625" style="27" customWidth="1"/>
    <col min="2" max="2" width="20.140625" style="27" customWidth="1"/>
    <col min="3" max="3" width="11.5703125" style="27" customWidth="1"/>
    <col min="4" max="4" width="9.85546875" style="27" customWidth="1"/>
    <col min="5" max="5" width="9.140625" style="27"/>
    <col min="6" max="6" width="10.5703125" style="27" customWidth="1"/>
    <col min="7" max="7" width="5.85546875" style="27" customWidth="1"/>
    <col min="8" max="8" width="8.5703125" style="27" customWidth="1"/>
    <col min="9" max="10" width="9.140625" style="27" hidden="1" customWidth="1"/>
    <col min="11" max="16" width="0" style="27" hidden="1" customWidth="1"/>
    <col min="17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3.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3.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ht="15.75" thickBot="1" x14ac:dyDescent="0.3">
      <c r="A8" s="883" t="s">
        <v>1</v>
      </c>
      <c r="B8" s="884"/>
      <c r="C8" s="884"/>
      <c r="D8" s="884" t="s">
        <v>2</v>
      </c>
      <c r="E8" s="884"/>
      <c r="F8" s="205" t="s">
        <v>3</v>
      </c>
      <c r="G8" s="885" t="s">
        <v>569</v>
      </c>
      <c r="H8" s="886"/>
    </row>
    <row r="9" spans="1:8" x14ac:dyDescent="0.25">
      <c r="A9" s="879" t="str">
        <f xml:space="preserve"> 'Price Index'!A85:D85</f>
        <v>DX490LC-5 No Front Excavator</v>
      </c>
      <c r="B9" s="880"/>
      <c r="C9" s="880"/>
      <c r="D9" s="880" t="str">
        <f xml:space="preserve"> 'Price Index'!E85</f>
        <v>US-10</v>
      </c>
      <c r="E9" s="880"/>
      <c r="F9" s="204">
        <f xml:space="preserve"> 'Price Index'!G11:G11</f>
        <v>0.2</v>
      </c>
      <c r="G9" s="881">
        <f>'Price Index'!F85-('Price Index'!F85*'Price Index'!G11)</f>
        <v>335519.16000000003</v>
      </c>
      <c r="H9" s="882"/>
    </row>
    <row r="10" spans="1:8" x14ac:dyDescent="0.25">
      <c r="A10" s="879" t="str">
        <f xml:space="preserve"> 'Price Index'!A86:D86</f>
        <v>DX490LC-5 Standard Excavator</v>
      </c>
      <c r="B10" s="880"/>
      <c r="C10" s="880"/>
      <c r="D10" s="880" t="str">
        <f xml:space="preserve"> 'Price Index'!E86</f>
        <v>US-20</v>
      </c>
      <c r="E10" s="880"/>
      <c r="F10" s="53">
        <f xml:space="preserve"> F9</f>
        <v>0.2</v>
      </c>
      <c r="G10" s="688">
        <f>'Price Index'!F86-('Price Index'!F86*'Price Index'!G11)</f>
        <v>377315.48</v>
      </c>
      <c r="H10" s="689"/>
    </row>
    <row r="11" spans="1:8" ht="15.75" thickBot="1" x14ac:dyDescent="0.3">
      <c r="A11" s="879" t="str">
        <f xml:space="preserve"> 'Price Index'!A87:D87</f>
        <v>DX490LC-5 Long Arm Excavator</v>
      </c>
      <c r="B11" s="880"/>
      <c r="C11" s="880"/>
      <c r="D11" s="880" t="str">
        <f xml:space="preserve"> 'Price Index'!E87</f>
        <v>US-30</v>
      </c>
      <c r="E11" s="880"/>
      <c r="F11" s="45">
        <f xml:space="preserve"> F10</f>
        <v>0.2</v>
      </c>
      <c r="G11" s="684">
        <f>'Price Index'!F87-('Price Index'!F87*'Price Index'!G11)</f>
        <v>378245.94400000002</v>
      </c>
      <c r="H11" s="685"/>
    </row>
    <row r="12" spans="1:8" ht="15.75" thickBot="1" x14ac:dyDescent="0.3"/>
    <row r="13" spans="1:8" ht="15.75" x14ac:dyDescent="0.25">
      <c r="A13" s="690" t="s">
        <v>4</v>
      </c>
      <c r="B13" s="691"/>
      <c r="C13" s="691"/>
      <c r="D13" s="691"/>
      <c r="E13" s="46"/>
      <c r="F13" s="46"/>
      <c r="G13" s="46"/>
      <c r="H13" s="47"/>
    </row>
    <row r="14" spans="1:8" x14ac:dyDescent="0.25">
      <c r="A14" s="692" t="s">
        <v>249</v>
      </c>
      <c r="B14" s="693"/>
      <c r="C14" s="693"/>
      <c r="D14" s="36"/>
      <c r="E14" s="680" t="s">
        <v>257</v>
      </c>
      <c r="F14" s="680"/>
      <c r="G14" s="680"/>
      <c r="H14" s="681"/>
    </row>
    <row r="15" spans="1:8" x14ac:dyDescent="0.25">
      <c r="A15" s="678" t="s">
        <v>253</v>
      </c>
      <c r="B15" s="679"/>
      <c r="C15" s="679"/>
      <c r="D15" s="38"/>
      <c r="E15" s="680" t="s">
        <v>231</v>
      </c>
      <c r="F15" s="680"/>
      <c r="G15" s="680"/>
      <c r="H15" s="681"/>
    </row>
    <row r="16" spans="1:8" x14ac:dyDescent="0.25">
      <c r="A16" s="678" t="s">
        <v>214</v>
      </c>
      <c r="B16" s="679"/>
      <c r="C16" s="679"/>
      <c r="D16" s="36"/>
      <c r="E16" s="680" t="s">
        <v>232</v>
      </c>
      <c r="F16" s="680"/>
      <c r="G16" s="680"/>
      <c r="H16" s="681"/>
    </row>
    <row r="17" spans="1:15" x14ac:dyDescent="0.25">
      <c r="A17" s="678" t="s">
        <v>254</v>
      </c>
      <c r="B17" s="679"/>
      <c r="C17" s="679"/>
      <c r="D17" s="39"/>
      <c r="E17" s="680" t="s">
        <v>233</v>
      </c>
      <c r="F17" s="680"/>
      <c r="G17" s="680"/>
      <c r="H17" s="681"/>
    </row>
    <row r="18" spans="1:15" x14ac:dyDescent="0.25">
      <c r="A18" s="678" t="s">
        <v>237</v>
      </c>
      <c r="B18" s="679"/>
      <c r="C18" s="679"/>
      <c r="D18" s="38"/>
      <c r="E18" s="680" t="s">
        <v>235</v>
      </c>
      <c r="F18" s="680"/>
      <c r="G18" s="680"/>
      <c r="H18" s="681"/>
    </row>
    <row r="19" spans="1:15" x14ac:dyDescent="0.25">
      <c r="A19" s="678" t="s">
        <v>256</v>
      </c>
      <c r="B19" s="679"/>
      <c r="C19" s="679"/>
      <c r="D19" s="39"/>
      <c r="E19" s="680" t="s">
        <v>234</v>
      </c>
      <c r="F19" s="680"/>
      <c r="G19" s="680"/>
      <c r="H19" s="681"/>
    </row>
    <row r="20" spans="1:15" ht="15.75" thickBot="1" x14ac:dyDescent="0.3">
      <c r="A20" s="648" t="s">
        <v>255</v>
      </c>
      <c r="B20" s="649"/>
      <c r="C20" s="649"/>
      <c r="D20" s="40"/>
      <c r="E20" s="650" t="s">
        <v>236</v>
      </c>
      <c r="F20" s="650"/>
      <c r="G20" s="650"/>
      <c r="H20" s="651"/>
    </row>
    <row r="21" spans="1:15" x14ac:dyDescent="0.25">
      <c r="A21" s="43"/>
      <c r="B21" s="43"/>
      <c r="C21" s="43"/>
      <c r="D21" s="43"/>
      <c r="E21" s="43"/>
      <c r="F21" s="48"/>
      <c r="G21" s="49"/>
      <c r="H21" s="49"/>
    </row>
    <row r="22" spans="1:15" ht="15.75" thickBot="1" x14ac:dyDescent="0.3">
      <c r="A22" s="716"/>
      <c r="B22" s="716"/>
      <c r="C22" s="716"/>
      <c r="D22" s="716"/>
      <c r="E22" s="716"/>
      <c r="F22" s="716"/>
      <c r="G22" s="716"/>
      <c r="H22" s="716"/>
    </row>
    <row r="23" spans="1:15" x14ac:dyDescent="0.25">
      <c r="A23" s="652" t="s">
        <v>34</v>
      </c>
      <c r="B23" s="653"/>
      <c r="C23" s="706" t="s">
        <v>63</v>
      </c>
      <c r="D23" s="658" t="s">
        <v>1</v>
      </c>
      <c r="E23" s="659"/>
      <c r="F23" s="653"/>
      <c r="G23" s="708" t="s">
        <v>569</v>
      </c>
      <c r="H23" s="709"/>
    </row>
    <row r="24" spans="1:15" ht="15.75" thickBot="1" x14ac:dyDescent="0.3">
      <c r="A24" s="654"/>
      <c r="B24" s="655"/>
      <c r="C24" s="707"/>
      <c r="D24" s="660"/>
      <c r="E24" s="661"/>
      <c r="F24" s="655"/>
      <c r="G24" s="731"/>
      <c r="H24" s="732"/>
    </row>
    <row r="25" spans="1:15" ht="24.75" x14ac:dyDescent="0.25">
      <c r="A25" s="629" t="s">
        <v>679</v>
      </c>
      <c r="B25" s="615" t="s">
        <v>679</v>
      </c>
      <c r="C25" s="91" t="s">
        <v>477</v>
      </c>
      <c r="D25" s="615" t="s">
        <v>680</v>
      </c>
      <c r="E25" s="615" t="s">
        <v>680</v>
      </c>
      <c r="F25" s="615" t="s">
        <v>680</v>
      </c>
      <c r="G25" s="817">
        <f>SUM(I25-I25*J25)</f>
        <v>-2527.1999999999998</v>
      </c>
      <c r="H25" s="818"/>
      <c r="I25" s="124">
        <v>-3159</v>
      </c>
      <c r="J25" s="26">
        <f xml:space="preserve"> F9</f>
        <v>0.2</v>
      </c>
      <c r="L25" s="275" t="s">
        <v>2292</v>
      </c>
      <c r="M25" s="276" t="s">
        <v>1422</v>
      </c>
      <c r="N25" s="276" t="s">
        <v>2293</v>
      </c>
      <c r="O25" s="287">
        <v>19040.34</v>
      </c>
    </row>
    <row r="26" spans="1:15" ht="33" x14ac:dyDescent="0.25">
      <c r="A26" s="624" t="s">
        <v>681</v>
      </c>
      <c r="B26" s="452" t="s">
        <v>681</v>
      </c>
      <c r="C26" s="116">
        <v>750</v>
      </c>
      <c r="D26" s="452" t="s">
        <v>930</v>
      </c>
      <c r="E26" s="452" t="s">
        <v>930</v>
      </c>
      <c r="F26" s="452" t="s">
        <v>930</v>
      </c>
      <c r="G26" s="378">
        <f>SUM(I26-I26*J26)</f>
        <v>-1280</v>
      </c>
      <c r="H26" s="492"/>
      <c r="I26" s="125">
        <f>VLOOKUP(C26,$M$25:$O$41,3,0)</f>
        <v>-1600</v>
      </c>
      <c r="J26" s="26">
        <f xml:space="preserve"> J25</f>
        <v>0.2</v>
      </c>
      <c r="L26" s="278" t="s">
        <v>681</v>
      </c>
      <c r="M26" s="273">
        <v>750</v>
      </c>
      <c r="N26" s="273" t="s">
        <v>930</v>
      </c>
      <c r="O26" s="279">
        <v>-1600</v>
      </c>
    </row>
    <row r="27" spans="1:15" ht="15" customHeight="1" x14ac:dyDescent="0.25">
      <c r="A27" s="624" t="s">
        <v>681</v>
      </c>
      <c r="B27" s="452" t="s">
        <v>681</v>
      </c>
      <c r="C27" s="116">
        <v>800</v>
      </c>
      <c r="D27" s="452" t="s">
        <v>732</v>
      </c>
      <c r="E27" s="452" t="s">
        <v>732</v>
      </c>
      <c r="F27" s="452" t="s">
        <v>732</v>
      </c>
      <c r="G27" s="378">
        <f t="shared" ref="G27:G44" si="0">SUM(I27-I27*J27)</f>
        <v>-853.6</v>
      </c>
      <c r="H27" s="492"/>
      <c r="I27" s="125">
        <f t="shared" ref="I27:I44" si="1">VLOOKUP(C27,$M$25:$O$41,3,0)</f>
        <v>-1067</v>
      </c>
      <c r="J27" s="26">
        <f t="shared" ref="J27:J44" si="2" xml:space="preserve"> J26</f>
        <v>0.2</v>
      </c>
      <c r="L27" s="278"/>
      <c r="M27" s="273">
        <v>800</v>
      </c>
      <c r="N27" s="273" t="s">
        <v>732</v>
      </c>
      <c r="O27" s="279">
        <v>-1067</v>
      </c>
    </row>
    <row r="28" spans="1:15" ht="15" customHeight="1" x14ac:dyDescent="0.25">
      <c r="A28" s="624" t="s">
        <v>592</v>
      </c>
      <c r="B28" s="452" t="s">
        <v>592</v>
      </c>
      <c r="C28" s="116" t="s">
        <v>151</v>
      </c>
      <c r="D28" s="452" t="s">
        <v>152</v>
      </c>
      <c r="E28" s="452" t="s">
        <v>152</v>
      </c>
      <c r="F28" s="452" t="s">
        <v>152</v>
      </c>
      <c r="G28" s="378" t="e">
        <f t="shared" si="0"/>
        <v>#N/A</v>
      </c>
      <c r="H28" s="492"/>
      <c r="I28" s="125" t="e">
        <f t="shared" si="1"/>
        <v>#N/A</v>
      </c>
      <c r="J28" s="26">
        <f t="shared" si="2"/>
        <v>0.2</v>
      </c>
      <c r="L28" s="278" t="s">
        <v>684</v>
      </c>
      <c r="M28" s="273" t="s">
        <v>134</v>
      </c>
      <c r="N28" s="273" t="s">
        <v>135</v>
      </c>
      <c r="O28" s="280">
        <v>2815.2</v>
      </c>
    </row>
    <row r="29" spans="1:15" ht="15" customHeight="1" x14ac:dyDescent="0.25">
      <c r="A29" s="624" t="s">
        <v>737</v>
      </c>
      <c r="B29" s="452"/>
      <c r="C29" s="116">
        <v>110</v>
      </c>
      <c r="D29" s="452" t="s">
        <v>737</v>
      </c>
      <c r="E29" s="452" t="s">
        <v>737</v>
      </c>
      <c r="F29" s="452" t="s">
        <v>737</v>
      </c>
      <c r="G29" s="378" t="e">
        <f t="shared" si="0"/>
        <v>#N/A</v>
      </c>
      <c r="H29" s="492"/>
      <c r="I29" s="125" t="e">
        <f t="shared" si="1"/>
        <v>#N/A</v>
      </c>
      <c r="J29" s="26">
        <f t="shared" si="2"/>
        <v>0.2</v>
      </c>
      <c r="L29" s="278" t="s">
        <v>686</v>
      </c>
      <c r="M29" s="273" t="s">
        <v>131</v>
      </c>
      <c r="N29" s="273" t="s">
        <v>687</v>
      </c>
      <c r="O29" s="279">
        <v>6120</v>
      </c>
    </row>
    <row r="30" spans="1:15" ht="15" customHeight="1" x14ac:dyDescent="0.25">
      <c r="A30" s="833" t="s">
        <v>734</v>
      </c>
      <c r="B30" s="834" t="s">
        <v>734</v>
      </c>
      <c r="C30" s="90" t="s">
        <v>203</v>
      </c>
      <c r="D30" s="834" t="s">
        <v>735</v>
      </c>
      <c r="E30" s="834" t="s">
        <v>735</v>
      </c>
      <c r="F30" s="834" t="s">
        <v>735</v>
      </c>
      <c r="G30" s="378" t="e">
        <f t="shared" si="0"/>
        <v>#N/A</v>
      </c>
      <c r="H30" s="492"/>
      <c r="I30" s="125" t="e">
        <f t="shared" si="1"/>
        <v>#N/A</v>
      </c>
      <c r="J30" s="26">
        <f t="shared" si="2"/>
        <v>0.2</v>
      </c>
      <c r="L30" s="278" t="s">
        <v>685</v>
      </c>
      <c r="M30" s="273" t="s">
        <v>132</v>
      </c>
      <c r="N30" s="273" t="s">
        <v>133</v>
      </c>
      <c r="O30" s="279">
        <v>6120</v>
      </c>
    </row>
    <row r="31" spans="1:15" ht="15" customHeight="1" x14ac:dyDescent="0.25">
      <c r="A31" s="833" t="s">
        <v>684</v>
      </c>
      <c r="B31" s="834" t="s">
        <v>684</v>
      </c>
      <c r="C31" s="90" t="s">
        <v>134</v>
      </c>
      <c r="D31" s="834" t="s">
        <v>135</v>
      </c>
      <c r="E31" s="834" t="s">
        <v>135</v>
      </c>
      <c r="F31" s="834" t="s">
        <v>135</v>
      </c>
      <c r="G31" s="378">
        <f t="shared" si="0"/>
        <v>2252.16</v>
      </c>
      <c r="H31" s="492"/>
      <c r="I31" s="125">
        <f t="shared" si="1"/>
        <v>2815.2</v>
      </c>
      <c r="J31" s="26">
        <f t="shared" si="2"/>
        <v>0.2</v>
      </c>
      <c r="L31" s="278" t="s">
        <v>137</v>
      </c>
      <c r="M31" s="273" t="s">
        <v>138</v>
      </c>
      <c r="N31" s="273" t="s">
        <v>137</v>
      </c>
      <c r="O31" s="281">
        <v>734.4</v>
      </c>
    </row>
    <row r="32" spans="1:15" ht="15" customHeight="1" x14ac:dyDescent="0.25">
      <c r="A32" s="833" t="s">
        <v>686</v>
      </c>
      <c r="B32" s="834" t="s">
        <v>686</v>
      </c>
      <c r="C32" s="90" t="s">
        <v>131</v>
      </c>
      <c r="D32" s="834" t="s">
        <v>687</v>
      </c>
      <c r="E32" s="834" t="s">
        <v>687</v>
      </c>
      <c r="F32" s="834" t="s">
        <v>687</v>
      </c>
      <c r="G32" s="378">
        <f t="shared" si="0"/>
        <v>4896</v>
      </c>
      <c r="H32" s="492"/>
      <c r="I32" s="125">
        <f t="shared" si="1"/>
        <v>6120</v>
      </c>
      <c r="J32" s="26">
        <f t="shared" si="2"/>
        <v>0.2</v>
      </c>
      <c r="L32" s="278" t="s">
        <v>361</v>
      </c>
      <c r="M32" s="273" t="s">
        <v>139</v>
      </c>
      <c r="N32" s="273" t="s">
        <v>140</v>
      </c>
      <c r="O32" s="281">
        <v>272.33999999999997</v>
      </c>
    </row>
    <row r="33" spans="1:15" ht="15" customHeight="1" x14ac:dyDescent="0.25">
      <c r="A33" s="833" t="s">
        <v>685</v>
      </c>
      <c r="B33" s="834" t="s">
        <v>685</v>
      </c>
      <c r="C33" s="90" t="s">
        <v>132</v>
      </c>
      <c r="D33" s="834" t="s">
        <v>133</v>
      </c>
      <c r="E33" s="834" t="s">
        <v>133</v>
      </c>
      <c r="F33" s="834" t="s">
        <v>133</v>
      </c>
      <c r="G33" s="378">
        <f t="shared" si="0"/>
        <v>4896</v>
      </c>
      <c r="H33" s="492"/>
      <c r="I33" s="125">
        <f t="shared" si="1"/>
        <v>6120</v>
      </c>
      <c r="J33" s="26">
        <f t="shared" si="2"/>
        <v>0.2</v>
      </c>
      <c r="L33" s="278" t="s">
        <v>555</v>
      </c>
      <c r="M33" s="273" t="s">
        <v>509</v>
      </c>
      <c r="N33" s="273" t="s">
        <v>736</v>
      </c>
      <c r="O33" s="281">
        <v>843.54</v>
      </c>
    </row>
    <row r="34" spans="1:15" ht="41.25" x14ac:dyDescent="0.25">
      <c r="A34" s="833" t="s">
        <v>137</v>
      </c>
      <c r="B34" s="834" t="s">
        <v>137</v>
      </c>
      <c r="C34" s="90" t="s">
        <v>138</v>
      </c>
      <c r="D34" s="834" t="s">
        <v>137</v>
      </c>
      <c r="E34" s="834" t="s">
        <v>137</v>
      </c>
      <c r="F34" s="834" t="s">
        <v>137</v>
      </c>
      <c r="G34" s="378">
        <f t="shared" si="0"/>
        <v>587.52</v>
      </c>
      <c r="H34" s="492"/>
      <c r="I34" s="125">
        <f t="shared" si="1"/>
        <v>734.4</v>
      </c>
      <c r="J34" s="26">
        <f t="shared" si="2"/>
        <v>0.2</v>
      </c>
      <c r="L34" s="278" t="s">
        <v>688</v>
      </c>
      <c r="M34" s="273" t="s">
        <v>8</v>
      </c>
      <c r="N34" s="273" t="s">
        <v>143</v>
      </c>
      <c r="O34" s="280">
        <v>1142.4000000000001</v>
      </c>
    </row>
    <row r="35" spans="1:15" ht="15" customHeight="1" x14ac:dyDescent="0.25">
      <c r="A35" s="833" t="s">
        <v>361</v>
      </c>
      <c r="B35" s="834" t="s">
        <v>361</v>
      </c>
      <c r="C35" s="90" t="s">
        <v>139</v>
      </c>
      <c r="D35" s="834" t="s">
        <v>140</v>
      </c>
      <c r="E35" s="834" t="s">
        <v>140</v>
      </c>
      <c r="F35" s="834" t="s">
        <v>140</v>
      </c>
      <c r="G35" s="378">
        <f t="shared" si="0"/>
        <v>217.87199999999999</v>
      </c>
      <c r="H35" s="492"/>
      <c r="I35" s="125">
        <f t="shared" si="1"/>
        <v>272.33999999999997</v>
      </c>
      <c r="J35" s="26">
        <f t="shared" si="2"/>
        <v>0.2</v>
      </c>
      <c r="L35" s="278" t="s">
        <v>689</v>
      </c>
      <c r="M35" s="273" t="s">
        <v>141</v>
      </c>
      <c r="N35" s="273" t="s">
        <v>142</v>
      </c>
      <c r="O35" s="279">
        <v>2652</v>
      </c>
    </row>
    <row r="36" spans="1:15" ht="15" customHeight="1" x14ac:dyDescent="0.25">
      <c r="A36" s="833" t="s">
        <v>555</v>
      </c>
      <c r="B36" s="834" t="s">
        <v>555</v>
      </c>
      <c r="C36" s="90" t="s">
        <v>509</v>
      </c>
      <c r="D36" s="834" t="s">
        <v>736</v>
      </c>
      <c r="E36" s="834" t="s">
        <v>736</v>
      </c>
      <c r="F36" s="834" t="s">
        <v>736</v>
      </c>
      <c r="G36" s="378">
        <f t="shared" si="0"/>
        <v>674.83199999999999</v>
      </c>
      <c r="H36" s="492"/>
      <c r="I36" s="125">
        <f t="shared" si="1"/>
        <v>843.54</v>
      </c>
      <c r="J36" s="26">
        <f t="shared" si="2"/>
        <v>0.2</v>
      </c>
      <c r="L36" s="278" t="s">
        <v>690</v>
      </c>
      <c r="M36" s="273" t="s">
        <v>144</v>
      </c>
      <c r="N36" s="273" t="s">
        <v>145</v>
      </c>
      <c r="O36" s="281">
        <v>693.6</v>
      </c>
    </row>
    <row r="37" spans="1:15" ht="15" customHeight="1" x14ac:dyDescent="0.25">
      <c r="A37" s="833" t="s">
        <v>688</v>
      </c>
      <c r="B37" s="834" t="s">
        <v>688</v>
      </c>
      <c r="C37" s="90" t="s">
        <v>8</v>
      </c>
      <c r="D37" s="834" t="s">
        <v>143</v>
      </c>
      <c r="E37" s="834" t="s">
        <v>143</v>
      </c>
      <c r="F37" s="834" t="s">
        <v>143</v>
      </c>
      <c r="G37" s="378">
        <f t="shared" si="0"/>
        <v>913.92000000000007</v>
      </c>
      <c r="H37" s="492"/>
      <c r="I37" s="125">
        <f t="shared" si="1"/>
        <v>1142.4000000000001</v>
      </c>
      <c r="J37" s="26">
        <f t="shared" si="2"/>
        <v>0.2</v>
      </c>
      <c r="L37" s="278"/>
      <c r="M37" s="273" t="s">
        <v>146</v>
      </c>
      <c r="N37" s="273" t="s">
        <v>147</v>
      </c>
      <c r="O37" s="280">
        <v>1387.2</v>
      </c>
    </row>
    <row r="38" spans="1:15" ht="15" customHeight="1" x14ac:dyDescent="0.25">
      <c r="A38" s="833" t="s">
        <v>689</v>
      </c>
      <c r="B38" s="834" t="s">
        <v>689</v>
      </c>
      <c r="C38" s="90" t="s">
        <v>141</v>
      </c>
      <c r="D38" s="834" t="s">
        <v>142</v>
      </c>
      <c r="E38" s="834" t="s">
        <v>142</v>
      </c>
      <c r="F38" s="834" t="s">
        <v>142</v>
      </c>
      <c r="G38" s="378">
        <f t="shared" si="0"/>
        <v>2121.6</v>
      </c>
      <c r="H38" s="492"/>
      <c r="I38" s="125">
        <f t="shared" si="1"/>
        <v>2652</v>
      </c>
      <c r="J38" s="26">
        <f t="shared" si="2"/>
        <v>0.2</v>
      </c>
      <c r="L38" s="278" t="s">
        <v>148</v>
      </c>
      <c r="M38" s="273" t="s">
        <v>149</v>
      </c>
      <c r="N38" s="273" t="s">
        <v>148</v>
      </c>
      <c r="O38" s="281">
        <v>244.8</v>
      </c>
    </row>
    <row r="39" spans="1:15" ht="15" customHeight="1" x14ac:dyDescent="0.25">
      <c r="A39" s="833" t="s">
        <v>690</v>
      </c>
      <c r="B39" s="834" t="s">
        <v>690</v>
      </c>
      <c r="C39" s="90" t="s">
        <v>144</v>
      </c>
      <c r="D39" s="834" t="s">
        <v>145</v>
      </c>
      <c r="E39" s="834" t="s">
        <v>145</v>
      </c>
      <c r="F39" s="834" t="s">
        <v>145</v>
      </c>
      <c r="G39" s="378">
        <f t="shared" si="0"/>
        <v>554.88</v>
      </c>
      <c r="H39" s="492"/>
      <c r="I39" s="125">
        <f t="shared" si="1"/>
        <v>693.6</v>
      </c>
      <c r="J39" s="26">
        <f t="shared" si="2"/>
        <v>0.2</v>
      </c>
      <c r="L39" s="278" t="s">
        <v>26</v>
      </c>
      <c r="M39" s="273" t="s">
        <v>27</v>
      </c>
      <c r="N39" s="273" t="s">
        <v>26</v>
      </c>
      <c r="O39" s="281">
        <v>448.8</v>
      </c>
    </row>
    <row r="40" spans="1:15" ht="15" customHeight="1" x14ac:dyDescent="0.25">
      <c r="A40" s="833" t="s">
        <v>690</v>
      </c>
      <c r="B40" s="834" t="s">
        <v>690</v>
      </c>
      <c r="C40" s="90" t="s">
        <v>146</v>
      </c>
      <c r="D40" s="834" t="s">
        <v>147</v>
      </c>
      <c r="E40" s="834" t="s">
        <v>147</v>
      </c>
      <c r="F40" s="834" t="s">
        <v>147</v>
      </c>
      <c r="G40" s="378">
        <f t="shared" si="0"/>
        <v>1109.76</v>
      </c>
      <c r="H40" s="492"/>
      <c r="I40" s="125">
        <f t="shared" si="1"/>
        <v>1387.2</v>
      </c>
      <c r="J40" s="26">
        <f t="shared" si="2"/>
        <v>0.2</v>
      </c>
      <c r="L40" s="278" t="s">
        <v>153</v>
      </c>
      <c r="M40" s="273" t="s">
        <v>154</v>
      </c>
      <c r="N40" s="273" t="s">
        <v>153</v>
      </c>
      <c r="O40" s="279">
        <v>3570</v>
      </c>
    </row>
    <row r="41" spans="1:15" ht="15" customHeight="1" thickBot="1" x14ac:dyDescent="0.3">
      <c r="A41" s="833" t="s">
        <v>148</v>
      </c>
      <c r="B41" s="834" t="s">
        <v>148</v>
      </c>
      <c r="C41" s="95" t="s">
        <v>149</v>
      </c>
      <c r="D41" s="834" t="s">
        <v>148</v>
      </c>
      <c r="E41" s="834" t="s">
        <v>148</v>
      </c>
      <c r="F41" s="834" t="s">
        <v>148</v>
      </c>
      <c r="G41" s="378">
        <f t="shared" si="0"/>
        <v>195.84</v>
      </c>
      <c r="H41" s="492"/>
      <c r="I41" s="125">
        <f t="shared" si="1"/>
        <v>244.8</v>
      </c>
      <c r="J41" s="26">
        <f t="shared" si="2"/>
        <v>0.2</v>
      </c>
      <c r="L41" s="282" t="s">
        <v>22</v>
      </c>
      <c r="M41" s="283" t="s">
        <v>23</v>
      </c>
      <c r="N41" s="283" t="s">
        <v>22</v>
      </c>
      <c r="O41" s="288"/>
    </row>
    <row r="42" spans="1:15" ht="15" customHeight="1" x14ac:dyDescent="0.25">
      <c r="A42" s="833" t="s">
        <v>26</v>
      </c>
      <c r="B42" s="834" t="s">
        <v>26</v>
      </c>
      <c r="C42" s="95" t="s">
        <v>27</v>
      </c>
      <c r="D42" s="834" t="s">
        <v>26</v>
      </c>
      <c r="E42" s="834" t="s">
        <v>26</v>
      </c>
      <c r="F42" s="834" t="s">
        <v>26</v>
      </c>
      <c r="G42" s="378">
        <f t="shared" si="0"/>
        <v>359.04</v>
      </c>
      <c r="H42" s="492"/>
      <c r="I42" s="125">
        <f t="shared" si="1"/>
        <v>448.8</v>
      </c>
      <c r="J42" s="26">
        <f t="shared" si="2"/>
        <v>0.2</v>
      </c>
    </row>
    <row r="43" spans="1:15" ht="15.75" customHeight="1" x14ac:dyDescent="0.25">
      <c r="A43" s="833" t="s">
        <v>153</v>
      </c>
      <c r="B43" s="834" t="s">
        <v>153</v>
      </c>
      <c r="C43" s="90" t="s">
        <v>154</v>
      </c>
      <c r="D43" s="834" t="s">
        <v>153</v>
      </c>
      <c r="E43" s="834" t="s">
        <v>153</v>
      </c>
      <c r="F43" s="834" t="s">
        <v>153</v>
      </c>
      <c r="G43" s="378">
        <f t="shared" si="0"/>
        <v>2856</v>
      </c>
      <c r="H43" s="492"/>
      <c r="I43" s="125">
        <f t="shared" si="1"/>
        <v>3570</v>
      </c>
      <c r="J43" s="26">
        <f t="shared" si="2"/>
        <v>0.2</v>
      </c>
    </row>
    <row r="44" spans="1:15" ht="15.75" thickBot="1" x14ac:dyDescent="0.3">
      <c r="A44" s="846" t="s">
        <v>22</v>
      </c>
      <c r="B44" s="847" t="s">
        <v>22</v>
      </c>
      <c r="C44" s="92" t="s">
        <v>23</v>
      </c>
      <c r="D44" s="847" t="s">
        <v>22</v>
      </c>
      <c r="E44" s="847" t="s">
        <v>22</v>
      </c>
      <c r="F44" s="847" t="s">
        <v>22</v>
      </c>
      <c r="G44" s="717">
        <f t="shared" si="0"/>
        <v>0</v>
      </c>
      <c r="H44" s="718"/>
      <c r="I44" s="125">
        <f t="shared" si="1"/>
        <v>0</v>
      </c>
      <c r="J44" s="26">
        <f t="shared" si="2"/>
        <v>0.2</v>
      </c>
    </row>
    <row r="49" spans="1:15" ht="15.75" thickBot="1" x14ac:dyDescent="0.3"/>
    <row r="50" spans="1:15" ht="15" customHeight="1" x14ac:dyDescent="0.25">
      <c r="A50" s="515" t="s">
        <v>56</v>
      </c>
      <c r="B50" s="516"/>
      <c r="C50" s="519" t="s">
        <v>63</v>
      </c>
      <c r="D50" s="521" t="s">
        <v>1</v>
      </c>
      <c r="E50" s="522"/>
      <c r="F50" s="523"/>
      <c r="G50" s="708" t="s">
        <v>569</v>
      </c>
      <c r="H50" s="709"/>
    </row>
    <row r="51" spans="1:15" ht="15" customHeight="1" thickBot="1" x14ac:dyDescent="0.3">
      <c r="A51" s="517"/>
      <c r="B51" s="518"/>
      <c r="C51" s="520"/>
      <c r="D51" s="524"/>
      <c r="E51" s="525"/>
      <c r="F51" s="526"/>
      <c r="G51" s="731"/>
      <c r="H51" s="732"/>
    </row>
    <row r="52" spans="1:15" ht="15" customHeight="1" thickBot="1" x14ac:dyDescent="0.3">
      <c r="A52" s="629" t="s">
        <v>51</v>
      </c>
      <c r="B52" s="615" t="s">
        <v>51</v>
      </c>
      <c r="C52" s="120" t="s">
        <v>156</v>
      </c>
      <c r="D52" s="615" t="s">
        <v>51</v>
      </c>
      <c r="E52" s="615" t="s">
        <v>51</v>
      </c>
      <c r="F52" s="615" t="s">
        <v>51</v>
      </c>
      <c r="G52" s="817">
        <f>SUM(I52-I52*J52)</f>
        <v>106.60799999999999</v>
      </c>
      <c r="H52" s="818"/>
      <c r="I52" s="132">
        <f>VLOOKUP(C52,$L$52:$O$108,4,0)</f>
        <v>133.26</v>
      </c>
      <c r="J52" s="26">
        <f xml:space="preserve"> F9</f>
        <v>0.2</v>
      </c>
      <c r="L52" s="275" t="s">
        <v>156</v>
      </c>
      <c r="M52" s="276" t="s">
        <v>51</v>
      </c>
      <c r="N52" s="276">
        <v>1.7</v>
      </c>
      <c r="O52" s="277">
        <v>133.26</v>
      </c>
    </row>
    <row r="53" spans="1:15" ht="15" customHeight="1" thickBot="1" x14ac:dyDescent="0.3">
      <c r="A53" s="624" t="s">
        <v>952</v>
      </c>
      <c r="B53" s="452" t="s">
        <v>952</v>
      </c>
      <c r="C53" s="119">
        <v>19406032</v>
      </c>
      <c r="D53" s="452" t="s">
        <v>952</v>
      </c>
      <c r="E53" s="452" t="s">
        <v>952</v>
      </c>
      <c r="F53" s="452" t="s">
        <v>952</v>
      </c>
      <c r="G53" s="378">
        <f>SUM(I53-I53*J53)</f>
        <v>15154.4</v>
      </c>
      <c r="H53" s="492"/>
      <c r="I53" s="132">
        <f t="shared" ref="I53:I68" si="3">VLOOKUP(C53,$L$52:$O$108,4,0)</f>
        <v>18943</v>
      </c>
      <c r="J53" s="26">
        <f xml:space="preserve"> J52</f>
        <v>0.2</v>
      </c>
      <c r="L53" s="278">
        <v>19406032</v>
      </c>
      <c r="M53" s="273" t="s">
        <v>2294</v>
      </c>
      <c r="N53" s="274">
        <v>3453</v>
      </c>
      <c r="O53" s="280">
        <v>18943</v>
      </c>
    </row>
    <row r="54" spans="1:15" ht="15" customHeight="1" thickBot="1" x14ac:dyDescent="0.3">
      <c r="A54" s="624" t="s">
        <v>953</v>
      </c>
      <c r="B54" s="452" t="s">
        <v>953</v>
      </c>
      <c r="C54" s="119">
        <v>7238244</v>
      </c>
      <c r="D54" s="452" t="s">
        <v>953</v>
      </c>
      <c r="E54" s="452" t="s">
        <v>953</v>
      </c>
      <c r="F54" s="452" t="s">
        <v>953</v>
      </c>
      <c r="G54" s="378">
        <f t="shared" ref="G54:G68" si="4">SUM(I54-I54*J54)</f>
        <v>4531.2480000000005</v>
      </c>
      <c r="H54" s="492"/>
      <c r="I54" s="132">
        <f t="shared" si="3"/>
        <v>5664.06</v>
      </c>
      <c r="J54" s="26">
        <f t="shared" ref="J54:J68" si="5" xml:space="preserve"> J53</f>
        <v>0.2</v>
      </c>
      <c r="L54" s="278">
        <v>7238244</v>
      </c>
      <c r="M54" s="273" t="s">
        <v>953</v>
      </c>
      <c r="N54" s="273">
        <v>650</v>
      </c>
      <c r="O54" s="280">
        <v>5664.06</v>
      </c>
    </row>
    <row r="55" spans="1:15" ht="15" customHeight="1" thickBot="1" x14ac:dyDescent="0.3">
      <c r="A55" s="624" t="s">
        <v>955</v>
      </c>
      <c r="B55" s="452" t="s">
        <v>955</v>
      </c>
      <c r="C55" s="119" t="s">
        <v>954</v>
      </c>
      <c r="D55" s="452" t="s">
        <v>955</v>
      </c>
      <c r="E55" s="452" t="s">
        <v>955</v>
      </c>
      <c r="F55" s="452" t="s">
        <v>955</v>
      </c>
      <c r="G55" s="378">
        <f t="shared" si="4"/>
        <v>10256.592000000001</v>
      </c>
      <c r="H55" s="492"/>
      <c r="I55" s="132">
        <f t="shared" si="3"/>
        <v>12820.74</v>
      </c>
      <c r="J55" s="26">
        <f t="shared" si="5"/>
        <v>0.2</v>
      </c>
      <c r="L55" s="278">
        <v>7274342</v>
      </c>
      <c r="M55" s="273" t="s">
        <v>2240</v>
      </c>
      <c r="N55" s="273">
        <v>535</v>
      </c>
      <c r="O55" s="280">
        <v>2448</v>
      </c>
    </row>
    <row r="56" spans="1:15" ht="15" customHeight="1" thickBot="1" x14ac:dyDescent="0.3">
      <c r="A56" s="624" t="s">
        <v>956</v>
      </c>
      <c r="B56" s="452" t="s">
        <v>956</v>
      </c>
      <c r="C56" s="119" t="s">
        <v>515</v>
      </c>
      <c r="D56" s="452" t="s">
        <v>956</v>
      </c>
      <c r="E56" s="452" t="s">
        <v>956</v>
      </c>
      <c r="F56" s="452" t="s">
        <v>956</v>
      </c>
      <c r="G56" s="378">
        <f t="shared" si="4"/>
        <v>11406.575999999999</v>
      </c>
      <c r="H56" s="492"/>
      <c r="I56" s="132">
        <f t="shared" si="3"/>
        <v>14258.22</v>
      </c>
      <c r="J56" s="26">
        <f t="shared" si="5"/>
        <v>0.2</v>
      </c>
      <c r="L56" s="278" t="s">
        <v>2295</v>
      </c>
      <c r="M56" s="273" t="s">
        <v>1206</v>
      </c>
      <c r="N56" s="273">
        <v>0</v>
      </c>
      <c r="O56" s="280">
        <v>6917.8</v>
      </c>
    </row>
    <row r="57" spans="1:15" ht="15" customHeight="1" thickBot="1" x14ac:dyDescent="0.3">
      <c r="A57" s="624" t="s">
        <v>958</v>
      </c>
      <c r="B57" s="452" t="s">
        <v>958</v>
      </c>
      <c r="C57" s="119" t="s">
        <v>957</v>
      </c>
      <c r="D57" s="452" t="s">
        <v>958</v>
      </c>
      <c r="E57" s="452" t="s">
        <v>958</v>
      </c>
      <c r="F57" s="452" t="s">
        <v>958</v>
      </c>
      <c r="G57" s="378">
        <f t="shared" si="4"/>
        <v>11406.575999999999</v>
      </c>
      <c r="H57" s="492"/>
      <c r="I57" s="132">
        <f t="shared" si="3"/>
        <v>14258.22</v>
      </c>
      <c r="J57" s="26">
        <f t="shared" si="5"/>
        <v>0.2</v>
      </c>
      <c r="L57" s="278" t="s">
        <v>2296</v>
      </c>
      <c r="M57" s="273" t="s">
        <v>1208</v>
      </c>
      <c r="N57" s="273">
        <v>0</v>
      </c>
      <c r="O57" s="280">
        <v>6981.28</v>
      </c>
    </row>
    <row r="58" spans="1:15" ht="15" customHeight="1" thickBot="1" x14ac:dyDescent="0.3">
      <c r="A58" s="624" t="s">
        <v>959</v>
      </c>
      <c r="B58" s="452" t="s">
        <v>959</v>
      </c>
      <c r="C58" s="119" t="s">
        <v>250</v>
      </c>
      <c r="D58" s="452" t="s">
        <v>959</v>
      </c>
      <c r="E58" s="452" t="s">
        <v>959</v>
      </c>
      <c r="F58" s="452" t="s">
        <v>959</v>
      </c>
      <c r="G58" s="378">
        <f t="shared" si="4"/>
        <v>8226.1360000000004</v>
      </c>
      <c r="H58" s="492"/>
      <c r="I58" s="132">
        <f t="shared" si="3"/>
        <v>10282.67</v>
      </c>
      <c r="J58" s="26">
        <f t="shared" si="5"/>
        <v>0.2</v>
      </c>
      <c r="L58" s="278" t="s">
        <v>2297</v>
      </c>
      <c r="M58" s="273" t="s">
        <v>1210</v>
      </c>
      <c r="N58" s="273">
        <v>0</v>
      </c>
      <c r="O58" s="280">
        <v>7552.47</v>
      </c>
    </row>
    <row r="59" spans="1:15" ht="15" customHeight="1" thickBot="1" x14ac:dyDescent="0.3">
      <c r="A59" s="624" t="s">
        <v>961</v>
      </c>
      <c r="B59" s="452" t="s">
        <v>961</v>
      </c>
      <c r="C59" s="119" t="s">
        <v>960</v>
      </c>
      <c r="D59" s="452" t="s">
        <v>961</v>
      </c>
      <c r="E59" s="452" t="s">
        <v>961</v>
      </c>
      <c r="F59" s="452" t="s">
        <v>961</v>
      </c>
      <c r="G59" s="378">
        <f t="shared" si="4"/>
        <v>8226.1360000000004</v>
      </c>
      <c r="H59" s="492"/>
      <c r="I59" s="132">
        <f t="shared" si="3"/>
        <v>10282.67</v>
      </c>
      <c r="J59" s="26">
        <f t="shared" si="5"/>
        <v>0.2</v>
      </c>
      <c r="L59" s="278" t="s">
        <v>2298</v>
      </c>
      <c r="M59" s="273" t="s">
        <v>1212</v>
      </c>
      <c r="N59" s="273">
        <v>0</v>
      </c>
      <c r="O59" s="280">
        <v>8567.92</v>
      </c>
    </row>
    <row r="60" spans="1:15" ht="15" customHeight="1" thickBot="1" x14ac:dyDescent="0.3">
      <c r="A60" s="624" t="s">
        <v>962</v>
      </c>
      <c r="B60" s="452" t="s">
        <v>962</v>
      </c>
      <c r="C60" s="119" t="s">
        <v>251</v>
      </c>
      <c r="D60" s="452" t="s">
        <v>962</v>
      </c>
      <c r="E60" s="452" t="s">
        <v>962</v>
      </c>
      <c r="F60" s="452" t="s">
        <v>962</v>
      </c>
      <c r="G60" s="378">
        <f t="shared" si="4"/>
        <v>9100.9279999999999</v>
      </c>
      <c r="H60" s="492"/>
      <c r="I60" s="132">
        <f t="shared" si="3"/>
        <v>11376.16</v>
      </c>
      <c r="J60" s="26">
        <f t="shared" si="5"/>
        <v>0.2</v>
      </c>
      <c r="L60" s="278" t="s">
        <v>2299</v>
      </c>
      <c r="M60" s="273" t="s">
        <v>1214</v>
      </c>
      <c r="N60" s="273">
        <v>0</v>
      </c>
      <c r="O60" s="280">
        <v>3617.57</v>
      </c>
    </row>
    <row r="61" spans="1:15" ht="15" customHeight="1" thickBot="1" x14ac:dyDescent="0.3">
      <c r="A61" s="624" t="s">
        <v>964</v>
      </c>
      <c r="B61" s="452" t="s">
        <v>964</v>
      </c>
      <c r="C61" s="119" t="s">
        <v>963</v>
      </c>
      <c r="D61" s="452" t="s">
        <v>964</v>
      </c>
      <c r="E61" s="452" t="s">
        <v>964</v>
      </c>
      <c r="F61" s="452" t="s">
        <v>964</v>
      </c>
      <c r="G61" s="378">
        <f t="shared" si="4"/>
        <v>9100.9279999999999</v>
      </c>
      <c r="H61" s="492"/>
      <c r="I61" s="132">
        <f t="shared" si="3"/>
        <v>11376.16</v>
      </c>
      <c r="J61" s="26">
        <f t="shared" si="5"/>
        <v>0.2</v>
      </c>
      <c r="L61" s="278" t="s">
        <v>2300</v>
      </c>
      <c r="M61" s="273" t="s">
        <v>1216</v>
      </c>
      <c r="N61" s="273">
        <v>0</v>
      </c>
      <c r="O61" s="280">
        <v>4315.6899999999996</v>
      </c>
    </row>
    <row r="62" spans="1:15" ht="15" customHeight="1" thickBot="1" x14ac:dyDescent="0.3">
      <c r="A62" s="624" t="s">
        <v>965</v>
      </c>
      <c r="B62" s="452" t="s">
        <v>965</v>
      </c>
      <c r="C62" s="119" t="s">
        <v>258</v>
      </c>
      <c r="D62" s="452" t="s">
        <v>965</v>
      </c>
      <c r="E62" s="452" t="s">
        <v>965</v>
      </c>
      <c r="F62" s="452" t="s">
        <v>965</v>
      </c>
      <c r="G62" s="378">
        <f t="shared" si="4"/>
        <v>9758.9520000000011</v>
      </c>
      <c r="H62" s="492"/>
      <c r="I62" s="132">
        <f t="shared" si="3"/>
        <v>12198.69</v>
      </c>
      <c r="J62" s="26">
        <f t="shared" si="5"/>
        <v>0.2</v>
      </c>
      <c r="L62" s="278" t="s">
        <v>2301</v>
      </c>
      <c r="M62" s="273" t="s">
        <v>1218</v>
      </c>
      <c r="N62" s="273">
        <v>0</v>
      </c>
      <c r="O62" s="280">
        <v>11995.09</v>
      </c>
    </row>
    <row r="63" spans="1:15" ht="15" customHeight="1" thickBot="1" x14ac:dyDescent="0.3">
      <c r="A63" s="624" t="s">
        <v>967</v>
      </c>
      <c r="B63" s="452" t="s">
        <v>967</v>
      </c>
      <c r="C63" s="119" t="s">
        <v>966</v>
      </c>
      <c r="D63" s="452" t="s">
        <v>967</v>
      </c>
      <c r="E63" s="452" t="s">
        <v>967</v>
      </c>
      <c r="F63" s="452" t="s">
        <v>967</v>
      </c>
      <c r="G63" s="378">
        <f t="shared" si="4"/>
        <v>9758.9520000000011</v>
      </c>
      <c r="H63" s="492"/>
      <c r="I63" s="132">
        <f t="shared" si="3"/>
        <v>12198.69</v>
      </c>
      <c r="J63" s="26">
        <f t="shared" si="5"/>
        <v>0.2</v>
      </c>
      <c r="L63" s="278" t="s">
        <v>2302</v>
      </c>
      <c r="M63" s="273" t="s">
        <v>1220</v>
      </c>
      <c r="N63" s="273">
        <v>0</v>
      </c>
      <c r="O63" s="280">
        <v>4315.6899999999996</v>
      </c>
    </row>
    <row r="64" spans="1:15" ht="15" customHeight="1" thickBot="1" x14ac:dyDescent="0.3">
      <c r="A64" s="624" t="s">
        <v>968</v>
      </c>
      <c r="B64" s="452" t="s">
        <v>968</v>
      </c>
      <c r="C64" s="119" t="s">
        <v>252</v>
      </c>
      <c r="D64" s="452" t="s">
        <v>968</v>
      </c>
      <c r="E64" s="452" t="s">
        <v>968</v>
      </c>
      <c r="F64" s="452" t="s">
        <v>968</v>
      </c>
      <c r="G64" s="378">
        <f t="shared" si="4"/>
        <v>10806.816000000001</v>
      </c>
      <c r="H64" s="492"/>
      <c r="I64" s="132">
        <f t="shared" si="3"/>
        <v>13508.52</v>
      </c>
      <c r="J64" s="26">
        <f t="shared" si="5"/>
        <v>0.2</v>
      </c>
      <c r="L64" s="278" t="s">
        <v>2303</v>
      </c>
      <c r="M64" s="273" t="s">
        <v>1222</v>
      </c>
      <c r="N64" s="273">
        <v>0</v>
      </c>
      <c r="O64" s="280">
        <v>7679.4</v>
      </c>
    </row>
    <row r="65" spans="1:15" ht="15" customHeight="1" thickBot="1" x14ac:dyDescent="0.3">
      <c r="A65" s="624" t="s">
        <v>970</v>
      </c>
      <c r="B65" s="452" t="s">
        <v>970</v>
      </c>
      <c r="C65" s="119" t="s">
        <v>969</v>
      </c>
      <c r="D65" s="452" t="s">
        <v>970</v>
      </c>
      <c r="E65" s="452" t="s">
        <v>970</v>
      </c>
      <c r="F65" s="452" t="s">
        <v>970</v>
      </c>
      <c r="G65" s="378">
        <f t="shared" si="4"/>
        <v>10806.816000000001</v>
      </c>
      <c r="H65" s="492"/>
      <c r="I65" s="132">
        <f t="shared" si="3"/>
        <v>13508.52</v>
      </c>
      <c r="J65" s="26">
        <f t="shared" si="5"/>
        <v>0.2</v>
      </c>
      <c r="L65" s="278" t="s">
        <v>2304</v>
      </c>
      <c r="M65" s="273" t="s">
        <v>1224</v>
      </c>
      <c r="N65" s="273">
        <v>0</v>
      </c>
      <c r="O65" s="280">
        <v>23418.98</v>
      </c>
    </row>
    <row r="66" spans="1:15" ht="15" customHeight="1" thickBot="1" x14ac:dyDescent="0.3">
      <c r="A66" s="624" t="s">
        <v>971</v>
      </c>
      <c r="B66" s="452" t="s">
        <v>971</v>
      </c>
      <c r="C66" s="119" t="s">
        <v>433</v>
      </c>
      <c r="D66" s="452" t="s">
        <v>971</v>
      </c>
      <c r="E66" s="452" t="s">
        <v>971</v>
      </c>
      <c r="F66" s="452" t="s">
        <v>971</v>
      </c>
      <c r="G66" s="378">
        <f t="shared" si="4"/>
        <v>10974.752</v>
      </c>
      <c r="H66" s="492"/>
      <c r="I66" s="132">
        <f t="shared" si="3"/>
        <v>13718.44</v>
      </c>
      <c r="J66" s="26">
        <f t="shared" si="5"/>
        <v>0.2</v>
      </c>
      <c r="L66" s="278" t="s">
        <v>2305</v>
      </c>
      <c r="M66" s="273" t="s">
        <v>1226</v>
      </c>
      <c r="N66" s="273">
        <v>0</v>
      </c>
      <c r="O66" s="280">
        <v>8187.13</v>
      </c>
    </row>
    <row r="67" spans="1:15" ht="50.25" thickBot="1" x14ac:dyDescent="0.3">
      <c r="A67" s="624" t="s">
        <v>973</v>
      </c>
      <c r="B67" s="452" t="s">
        <v>973</v>
      </c>
      <c r="C67" s="119" t="s">
        <v>972</v>
      </c>
      <c r="D67" s="452" t="s">
        <v>973</v>
      </c>
      <c r="E67" s="452" t="s">
        <v>973</v>
      </c>
      <c r="F67" s="452" t="s">
        <v>973</v>
      </c>
      <c r="G67" s="378">
        <f t="shared" si="4"/>
        <v>10974.752</v>
      </c>
      <c r="H67" s="492"/>
      <c r="I67" s="132">
        <f t="shared" si="3"/>
        <v>13718.44</v>
      </c>
      <c r="J67" s="26">
        <f t="shared" si="5"/>
        <v>0.2</v>
      </c>
      <c r="L67" s="278" t="s">
        <v>2306</v>
      </c>
      <c r="M67" s="273" t="s">
        <v>1228</v>
      </c>
      <c r="N67" s="273">
        <v>0</v>
      </c>
      <c r="O67" s="280">
        <v>16628.11</v>
      </c>
    </row>
    <row r="68" spans="1:15" ht="42" thickBot="1" x14ac:dyDescent="0.3">
      <c r="A68" s="645" t="s">
        <v>975</v>
      </c>
      <c r="B68" s="606" t="s">
        <v>975</v>
      </c>
      <c r="C68" s="121" t="s">
        <v>974</v>
      </c>
      <c r="D68" s="606" t="s">
        <v>975</v>
      </c>
      <c r="E68" s="606" t="s">
        <v>975</v>
      </c>
      <c r="F68" s="606" t="s">
        <v>975</v>
      </c>
      <c r="G68" s="717">
        <f t="shared" si="4"/>
        <v>11895.808000000001</v>
      </c>
      <c r="H68" s="718"/>
      <c r="I68" s="132">
        <f t="shared" si="3"/>
        <v>14869.76</v>
      </c>
      <c r="J68" s="26">
        <f t="shared" si="5"/>
        <v>0.2</v>
      </c>
      <c r="L68" s="278" t="s">
        <v>2307</v>
      </c>
      <c r="M68" s="273" t="s">
        <v>1230</v>
      </c>
      <c r="N68" s="273">
        <v>0</v>
      </c>
      <c r="O68" s="280">
        <v>24434.44</v>
      </c>
    </row>
    <row r="69" spans="1:15" ht="33" x14ac:dyDescent="0.25">
      <c r="L69" s="278" t="s">
        <v>2308</v>
      </c>
      <c r="M69" s="273" t="s">
        <v>1232</v>
      </c>
      <c r="N69" s="273">
        <v>0</v>
      </c>
      <c r="O69" s="280">
        <v>8250.59</v>
      </c>
    </row>
    <row r="70" spans="1:15" ht="49.5" x14ac:dyDescent="0.25">
      <c r="L70" s="278" t="s">
        <v>2309</v>
      </c>
      <c r="M70" s="273" t="s">
        <v>1234</v>
      </c>
      <c r="N70" s="273">
        <v>0</v>
      </c>
      <c r="O70" s="280">
        <v>17833.97</v>
      </c>
    </row>
    <row r="71" spans="1:15" ht="41.25" x14ac:dyDescent="0.25">
      <c r="L71" s="278" t="s">
        <v>2310</v>
      </c>
      <c r="M71" s="273" t="s">
        <v>1236</v>
      </c>
      <c r="N71" s="273">
        <v>0</v>
      </c>
      <c r="O71" s="280">
        <v>25069.1</v>
      </c>
    </row>
    <row r="72" spans="1:15" ht="33" x14ac:dyDescent="0.25">
      <c r="L72" s="278" t="s">
        <v>2311</v>
      </c>
      <c r="M72" s="273" t="s">
        <v>1238</v>
      </c>
      <c r="N72" s="273">
        <v>0</v>
      </c>
      <c r="O72" s="280">
        <v>8821.7900000000009</v>
      </c>
    </row>
    <row r="73" spans="1:15" ht="49.5" x14ac:dyDescent="0.25">
      <c r="L73" s="278" t="s">
        <v>2312</v>
      </c>
      <c r="M73" s="273" t="s">
        <v>1240</v>
      </c>
      <c r="N73" s="273">
        <v>0</v>
      </c>
      <c r="O73" s="280">
        <v>18468.63</v>
      </c>
    </row>
    <row r="74" spans="1:15" ht="41.25" x14ac:dyDescent="0.25">
      <c r="L74" s="278" t="s">
        <v>2313</v>
      </c>
      <c r="M74" s="273" t="s">
        <v>1242</v>
      </c>
      <c r="N74" s="273">
        <v>0</v>
      </c>
      <c r="O74" s="280">
        <v>27988.54</v>
      </c>
    </row>
    <row r="75" spans="1:15" ht="33" x14ac:dyDescent="0.25">
      <c r="L75" s="278" t="s">
        <v>2314</v>
      </c>
      <c r="M75" s="273" t="s">
        <v>1244</v>
      </c>
      <c r="N75" s="273">
        <v>0</v>
      </c>
      <c r="O75" s="280">
        <v>10344.969999999999</v>
      </c>
    </row>
    <row r="76" spans="1:15" ht="49.5" x14ac:dyDescent="0.25">
      <c r="L76" s="278" t="s">
        <v>2315</v>
      </c>
      <c r="M76" s="273" t="s">
        <v>1246</v>
      </c>
      <c r="N76" s="273">
        <v>0</v>
      </c>
      <c r="O76" s="280">
        <v>19801.419999999998</v>
      </c>
    </row>
    <row r="77" spans="1:15" ht="41.25" x14ac:dyDescent="0.25">
      <c r="L77" s="278" t="s">
        <v>2316</v>
      </c>
      <c r="M77" s="273" t="s">
        <v>1248</v>
      </c>
      <c r="N77" s="273">
        <v>0</v>
      </c>
      <c r="O77" s="280">
        <v>25322.959999999999</v>
      </c>
    </row>
    <row r="78" spans="1:15" ht="33" x14ac:dyDescent="0.25">
      <c r="L78" s="278" t="s">
        <v>2317</v>
      </c>
      <c r="M78" s="273" t="s">
        <v>1250</v>
      </c>
      <c r="N78" s="273">
        <v>0</v>
      </c>
      <c r="O78" s="280">
        <v>9012.19</v>
      </c>
    </row>
    <row r="79" spans="1:15" ht="49.5" x14ac:dyDescent="0.25">
      <c r="L79" s="278" t="s">
        <v>2318</v>
      </c>
      <c r="M79" s="273" t="s">
        <v>1252</v>
      </c>
      <c r="N79" s="273">
        <v>0</v>
      </c>
      <c r="O79" s="280">
        <v>18087.830000000002</v>
      </c>
    </row>
    <row r="80" spans="1:15" ht="41.25" x14ac:dyDescent="0.25">
      <c r="L80" s="278" t="s">
        <v>2319</v>
      </c>
      <c r="M80" s="273" t="s">
        <v>1254</v>
      </c>
      <c r="N80" s="273">
        <v>0</v>
      </c>
      <c r="O80" s="280">
        <v>26782.68</v>
      </c>
    </row>
    <row r="81" spans="12:15" ht="33" x14ac:dyDescent="0.25">
      <c r="L81" s="278" t="s">
        <v>2320</v>
      </c>
      <c r="M81" s="273" t="s">
        <v>1256</v>
      </c>
      <c r="N81" s="273">
        <v>0</v>
      </c>
      <c r="O81" s="280">
        <v>9583.3799999999992</v>
      </c>
    </row>
    <row r="82" spans="12:15" ht="49.5" x14ac:dyDescent="0.25">
      <c r="L82" s="278" t="s">
        <v>2321</v>
      </c>
      <c r="M82" s="273" t="s">
        <v>1258</v>
      </c>
      <c r="N82" s="273">
        <v>0</v>
      </c>
      <c r="O82" s="280">
        <v>19103.28</v>
      </c>
    </row>
    <row r="83" spans="12:15" ht="41.25" x14ac:dyDescent="0.25">
      <c r="L83" s="278" t="s">
        <v>2322</v>
      </c>
      <c r="M83" s="273" t="s">
        <v>1260</v>
      </c>
      <c r="N83" s="273">
        <v>0</v>
      </c>
      <c r="O83" s="280">
        <v>27607.74</v>
      </c>
    </row>
    <row r="84" spans="12:15" ht="33" x14ac:dyDescent="0.25">
      <c r="L84" s="278" t="s">
        <v>2323</v>
      </c>
      <c r="M84" s="273" t="s">
        <v>1262</v>
      </c>
      <c r="N84" s="273">
        <v>0</v>
      </c>
      <c r="O84" s="280">
        <v>10027.64</v>
      </c>
    </row>
    <row r="85" spans="12:15" ht="49.5" x14ac:dyDescent="0.25">
      <c r="L85" s="278" t="s">
        <v>2324</v>
      </c>
      <c r="M85" s="273" t="s">
        <v>1264</v>
      </c>
      <c r="N85" s="273">
        <v>0</v>
      </c>
      <c r="O85" s="280">
        <v>20436.080000000002</v>
      </c>
    </row>
    <row r="86" spans="12:15" ht="41.25" x14ac:dyDescent="0.25">
      <c r="L86" s="278" t="s">
        <v>2325</v>
      </c>
      <c r="M86" s="273" t="s">
        <v>1266</v>
      </c>
      <c r="N86" s="273">
        <v>0</v>
      </c>
      <c r="O86" s="280">
        <v>30781.05</v>
      </c>
    </row>
    <row r="87" spans="12:15" ht="33" x14ac:dyDescent="0.25">
      <c r="L87" s="278" t="s">
        <v>2326</v>
      </c>
      <c r="M87" s="273" t="s">
        <v>1268</v>
      </c>
      <c r="N87" s="273">
        <v>0</v>
      </c>
      <c r="O87" s="280">
        <v>11995.09</v>
      </c>
    </row>
    <row r="88" spans="12:15" ht="49.5" x14ac:dyDescent="0.25">
      <c r="L88" s="278" t="s">
        <v>2327</v>
      </c>
      <c r="M88" s="273" t="s">
        <v>1270</v>
      </c>
      <c r="N88" s="273">
        <v>0</v>
      </c>
      <c r="O88" s="280">
        <v>22340.06</v>
      </c>
    </row>
    <row r="89" spans="12:15" ht="41.25" x14ac:dyDescent="0.25">
      <c r="L89" s="278" t="s">
        <v>954</v>
      </c>
      <c r="M89" s="273" t="s">
        <v>955</v>
      </c>
      <c r="N89" s="274">
        <v>2535</v>
      </c>
      <c r="O89" s="280">
        <v>12820.74</v>
      </c>
    </row>
    <row r="90" spans="12:15" ht="41.25" x14ac:dyDescent="0.25">
      <c r="L90" s="278" t="s">
        <v>515</v>
      </c>
      <c r="M90" s="273" t="s">
        <v>956</v>
      </c>
      <c r="N90" s="274">
        <v>5072</v>
      </c>
      <c r="O90" s="280">
        <v>14258.22</v>
      </c>
    </row>
    <row r="91" spans="12:15" ht="49.5" x14ac:dyDescent="0.25">
      <c r="L91" s="278" t="s">
        <v>957</v>
      </c>
      <c r="M91" s="273" t="s">
        <v>958</v>
      </c>
      <c r="N91" s="274">
        <v>4970</v>
      </c>
      <c r="O91" s="280">
        <v>14258.22</v>
      </c>
    </row>
    <row r="92" spans="12:15" ht="49.5" x14ac:dyDescent="0.25">
      <c r="L92" s="278" t="s">
        <v>250</v>
      </c>
      <c r="M92" s="273" t="s">
        <v>2328</v>
      </c>
      <c r="N92" s="274">
        <v>3629</v>
      </c>
      <c r="O92" s="280">
        <v>10282.67</v>
      </c>
    </row>
    <row r="93" spans="12:15" ht="66" x14ac:dyDescent="0.25">
      <c r="L93" s="278" t="s">
        <v>960</v>
      </c>
      <c r="M93" s="273" t="s">
        <v>2329</v>
      </c>
      <c r="N93" s="274">
        <v>3376</v>
      </c>
      <c r="O93" s="280">
        <v>10282.67</v>
      </c>
    </row>
    <row r="94" spans="12:15" ht="49.5" x14ac:dyDescent="0.25">
      <c r="L94" s="278" t="s">
        <v>251</v>
      </c>
      <c r="M94" s="273" t="s">
        <v>2330</v>
      </c>
      <c r="N94" s="274">
        <v>4015</v>
      </c>
      <c r="O94" s="280">
        <v>11376.16</v>
      </c>
    </row>
    <row r="95" spans="12:15" ht="66" x14ac:dyDescent="0.25">
      <c r="L95" s="278" t="s">
        <v>963</v>
      </c>
      <c r="M95" s="273" t="s">
        <v>2331</v>
      </c>
      <c r="N95" s="274">
        <v>3619</v>
      </c>
      <c r="O95" s="280">
        <v>11376.16</v>
      </c>
    </row>
    <row r="96" spans="12:15" ht="49.5" x14ac:dyDescent="0.25">
      <c r="L96" s="278" t="s">
        <v>258</v>
      </c>
      <c r="M96" s="273" t="s">
        <v>2332</v>
      </c>
      <c r="N96" s="274">
        <v>4202</v>
      </c>
      <c r="O96" s="280">
        <v>12198.69</v>
      </c>
    </row>
    <row r="97" spans="12:15" ht="66" x14ac:dyDescent="0.25">
      <c r="L97" s="278" t="s">
        <v>966</v>
      </c>
      <c r="M97" s="273" t="s">
        <v>2333</v>
      </c>
      <c r="N97" s="274">
        <v>3861</v>
      </c>
      <c r="O97" s="280">
        <v>12198.69</v>
      </c>
    </row>
    <row r="98" spans="12:15" ht="49.5" x14ac:dyDescent="0.25">
      <c r="L98" s="278" t="s">
        <v>252</v>
      </c>
      <c r="M98" s="273" t="s">
        <v>2334</v>
      </c>
      <c r="N98" s="274">
        <v>4515</v>
      </c>
      <c r="O98" s="280">
        <v>13508.52</v>
      </c>
    </row>
    <row r="99" spans="12:15" ht="66" x14ac:dyDescent="0.25">
      <c r="L99" s="278" t="s">
        <v>969</v>
      </c>
      <c r="M99" s="273" t="s">
        <v>2335</v>
      </c>
      <c r="N99" s="274">
        <v>4104</v>
      </c>
      <c r="O99" s="280">
        <v>13508.52</v>
      </c>
    </row>
    <row r="100" spans="12:15" ht="49.5" x14ac:dyDescent="0.25">
      <c r="L100" s="278" t="s">
        <v>433</v>
      </c>
      <c r="M100" s="273" t="s">
        <v>971</v>
      </c>
      <c r="N100" s="274">
        <v>4963</v>
      </c>
      <c r="O100" s="280">
        <v>13718.44</v>
      </c>
    </row>
    <row r="101" spans="12:15" ht="66" x14ac:dyDescent="0.25">
      <c r="L101" s="278" t="s">
        <v>972</v>
      </c>
      <c r="M101" s="273" t="s">
        <v>973</v>
      </c>
      <c r="N101" s="274">
        <v>4349</v>
      </c>
      <c r="O101" s="280">
        <v>13718.44</v>
      </c>
    </row>
    <row r="102" spans="12:15" ht="49.5" x14ac:dyDescent="0.25">
      <c r="L102" s="278" t="s">
        <v>974</v>
      </c>
      <c r="M102" s="273" t="s">
        <v>2336</v>
      </c>
      <c r="N102" s="274">
        <v>5130</v>
      </c>
      <c r="O102" s="280">
        <v>14869.76</v>
      </c>
    </row>
    <row r="103" spans="12:15" ht="57.75" x14ac:dyDescent="0.25">
      <c r="L103" s="278" t="s">
        <v>2337</v>
      </c>
      <c r="M103" s="273" t="s">
        <v>2338</v>
      </c>
      <c r="N103" s="274">
        <v>4030</v>
      </c>
      <c r="O103" s="280">
        <v>12066.96</v>
      </c>
    </row>
    <row r="104" spans="12:15" ht="57.75" x14ac:dyDescent="0.25">
      <c r="L104" s="278" t="s">
        <v>2339</v>
      </c>
      <c r="M104" s="273" t="s">
        <v>2340</v>
      </c>
      <c r="N104" s="274">
        <v>4383</v>
      </c>
      <c r="O104" s="280">
        <v>13422.84</v>
      </c>
    </row>
    <row r="105" spans="12:15" ht="57.75" x14ac:dyDescent="0.25">
      <c r="L105" s="278" t="s">
        <v>2341</v>
      </c>
      <c r="M105" s="273" t="s">
        <v>2342</v>
      </c>
      <c r="N105" s="274">
        <v>4780</v>
      </c>
      <c r="O105" s="280">
        <v>14442.44</v>
      </c>
    </row>
    <row r="106" spans="12:15" ht="57.75" x14ac:dyDescent="0.25">
      <c r="L106" s="278" t="s">
        <v>2343</v>
      </c>
      <c r="M106" s="273" t="s">
        <v>2344</v>
      </c>
      <c r="N106" s="274">
        <v>5073</v>
      </c>
      <c r="O106" s="280">
        <v>16327.4</v>
      </c>
    </row>
    <row r="107" spans="12:15" ht="57.75" x14ac:dyDescent="0.25">
      <c r="L107" s="278" t="s">
        <v>2345</v>
      </c>
      <c r="M107" s="273" t="s">
        <v>2346</v>
      </c>
      <c r="N107" s="274">
        <v>5456</v>
      </c>
      <c r="O107" s="280">
        <v>16067.14</v>
      </c>
    </row>
    <row r="108" spans="12:15" ht="58.5" thickBot="1" x14ac:dyDescent="0.3">
      <c r="L108" s="282" t="s">
        <v>2347</v>
      </c>
      <c r="M108" s="283" t="s">
        <v>2348</v>
      </c>
      <c r="N108" s="285">
        <v>5756</v>
      </c>
      <c r="O108" s="286">
        <v>17755.04</v>
      </c>
    </row>
  </sheetData>
  <mergeCells count="152">
    <mergeCell ref="A67:B67"/>
    <mergeCell ref="D67:F67"/>
    <mergeCell ref="G67:H67"/>
    <mergeCell ref="A68:B68"/>
    <mergeCell ref="D68:F68"/>
    <mergeCell ref="G68:H68"/>
    <mergeCell ref="G63:H63"/>
    <mergeCell ref="G65:H65"/>
    <mergeCell ref="A63:B63"/>
    <mergeCell ref="A65:B65"/>
    <mergeCell ref="D63:F63"/>
    <mergeCell ref="D65:F65"/>
    <mergeCell ref="A66:B66"/>
    <mergeCell ref="D66:F66"/>
    <mergeCell ref="G66:H66"/>
    <mergeCell ref="D1:H2"/>
    <mergeCell ref="D4:H4"/>
    <mergeCell ref="D6:H6"/>
    <mergeCell ref="A8:C8"/>
    <mergeCell ref="D8:E8"/>
    <mergeCell ref="G8:H8"/>
    <mergeCell ref="A15:C15"/>
    <mergeCell ref="E15:H15"/>
    <mergeCell ref="A16:C16"/>
    <mergeCell ref="E16:H16"/>
    <mergeCell ref="A17:C17"/>
    <mergeCell ref="E17:H17"/>
    <mergeCell ref="A9:C9"/>
    <mergeCell ref="D9:E9"/>
    <mergeCell ref="G9:H9"/>
    <mergeCell ref="A13:D13"/>
    <mergeCell ref="A14:C14"/>
    <mergeCell ref="E14:H14"/>
    <mergeCell ref="A22:D22"/>
    <mergeCell ref="E22:F22"/>
    <mergeCell ref="G22:H22"/>
    <mergeCell ref="A10:C10"/>
    <mergeCell ref="D10:E10"/>
    <mergeCell ref="G10:H10"/>
    <mergeCell ref="A11:C11"/>
    <mergeCell ref="D11:E11"/>
    <mergeCell ref="G11:H11"/>
    <mergeCell ref="A23:B24"/>
    <mergeCell ref="C23:C24"/>
    <mergeCell ref="D23:F24"/>
    <mergeCell ref="G23:H24"/>
    <mergeCell ref="A18:C18"/>
    <mergeCell ref="E18:H18"/>
    <mergeCell ref="A19:C19"/>
    <mergeCell ref="E19:H19"/>
    <mergeCell ref="A20:C20"/>
    <mergeCell ref="E20:H20"/>
    <mergeCell ref="A27:B27"/>
    <mergeCell ref="D27:F27"/>
    <mergeCell ref="G27:H27"/>
    <mergeCell ref="A28:B28"/>
    <mergeCell ref="D28:F28"/>
    <mergeCell ref="G28:H28"/>
    <mergeCell ref="A25:B25"/>
    <mergeCell ref="D25:F25"/>
    <mergeCell ref="G25:H25"/>
    <mergeCell ref="A26:B26"/>
    <mergeCell ref="D26:F26"/>
    <mergeCell ref="G26:H26"/>
    <mergeCell ref="A31:B31"/>
    <mergeCell ref="D31:F31"/>
    <mergeCell ref="G31:H31"/>
    <mergeCell ref="A32:B32"/>
    <mergeCell ref="D32:F32"/>
    <mergeCell ref="G32:H32"/>
    <mergeCell ref="A29:B29"/>
    <mergeCell ref="D29:F29"/>
    <mergeCell ref="G29:H29"/>
    <mergeCell ref="A30:B30"/>
    <mergeCell ref="D30:F30"/>
    <mergeCell ref="G30:H30"/>
    <mergeCell ref="A35:B35"/>
    <mergeCell ref="D35:F35"/>
    <mergeCell ref="G35:H35"/>
    <mergeCell ref="A36:B36"/>
    <mergeCell ref="D36:F36"/>
    <mergeCell ref="G36:H36"/>
    <mergeCell ref="A33:B33"/>
    <mergeCell ref="D33:F33"/>
    <mergeCell ref="G33:H33"/>
    <mergeCell ref="A34:B34"/>
    <mergeCell ref="D34:F34"/>
    <mergeCell ref="G34:H34"/>
    <mergeCell ref="A39:B39"/>
    <mergeCell ref="D39:F39"/>
    <mergeCell ref="G39:H39"/>
    <mergeCell ref="A41:B41"/>
    <mergeCell ref="D41:F41"/>
    <mergeCell ref="G41:H41"/>
    <mergeCell ref="A37:B37"/>
    <mergeCell ref="D37:F37"/>
    <mergeCell ref="G37:H37"/>
    <mergeCell ref="A38:B38"/>
    <mergeCell ref="D38:F38"/>
    <mergeCell ref="G38:H38"/>
    <mergeCell ref="A40:B40"/>
    <mergeCell ref="D40:F40"/>
    <mergeCell ref="G40:H40"/>
    <mergeCell ref="A50:B51"/>
    <mergeCell ref="C50:C51"/>
    <mergeCell ref="D50:F51"/>
    <mergeCell ref="G50:H51"/>
    <mergeCell ref="A43:B43"/>
    <mergeCell ref="D43:F43"/>
    <mergeCell ref="G43:H43"/>
    <mergeCell ref="A44:B44"/>
    <mergeCell ref="D44:F44"/>
    <mergeCell ref="G44:H44"/>
    <mergeCell ref="A42:B42"/>
    <mergeCell ref="D42:F42"/>
    <mergeCell ref="G42:H42"/>
    <mergeCell ref="A64:B64"/>
    <mergeCell ref="D64:F64"/>
    <mergeCell ref="G64:H64"/>
    <mergeCell ref="A61:B61"/>
    <mergeCell ref="D61:F61"/>
    <mergeCell ref="G61:H61"/>
    <mergeCell ref="A62:B62"/>
    <mergeCell ref="D62:F62"/>
    <mergeCell ref="G62:H62"/>
    <mergeCell ref="A59:B59"/>
    <mergeCell ref="D59:F59"/>
    <mergeCell ref="G59:H59"/>
    <mergeCell ref="A60:B60"/>
    <mergeCell ref="D60:F60"/>
    <mergeCell ref="G60:H60"/>
    <mergeCell ref="A56:B56"/>
    <mergeCell ref="D56:F56"/>
    <mergeCell ref="G56:H56"/>
    <mergeCell ref="A52:B52"/>
    <mergeCell ref="D52:F52"/>
    <mergeCell ref="G52:H52"/>
    <mergeCell ref="A53:B53"/>
    <mergeCell ref="D53:F53"/>
    <mergeCell ref="G53:H53"/>
    <mergeCell ref="A58:B58"/>
    <mergeCell ref="D58:F58"/>
    <mergeCell ref="G58:H58"/>
    <mergeCell ref="A57:B57"/>
    <mergeCell ref="D57:F57"/>
    <mergeCell ref="G57:H57"/>
    <mergeCell ref="A54:B54"/>
    <mergeCell ref="D54:F54"/>
    <mergeCell ref="G54:H54"/>
    <mergeCell ref="A55:B55"/>
    <mergeCell ref="D55:F55"/>
    <mergeCell ref="G55:H55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O109"/>
  <sheetViews>
    <sheetView view="pageLayout" zoomScaleNormal="100" workbookViewId="0">
      <selection activeCell="I1" sqref="I1:P1048576"/>
    </sheetView>
  </sheetViews>
  <sheetFormatPr defaultColWidth="9.140625" defaultRowHeight="15" x14ac:dyDescent="0.25"/>
  <cols>
    <col min="1" max="1" width="9.140625" style="27" customWidth="1"/>
    <col min="2" max="2" width="20.140625" style="27" customWidth="1"/>
    <col min="3" max="3" width="11.5703125" style="27" customWidth="1"/>
    <col min="4" max="4" width="9.85546875" style="27" customWidth="1"/>
    <col min="5" max="5" width="9.140625" style="27"/>
    <col min="6" max="6" width="10.5703125" style="27" customWidth="1"/>
    <col min="7" max="7" width="5.85546875" style="27" customWidth="1"/>
    <col min="8" max="8" width="8.5703125" style="27" customWidth="1"/>
    <col min="9" max="12" width="9.140625" style="27" hidden="1" customWidth="1"/>
    <col min="13" max="16" width="0" style="27" hidden="1" customWidth="1"/>
    <col min="17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3.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3.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ht="15.75" thickBot="1" x14ac:dyDescent="0.3">
      <c r="A8" s="883" t="s">
        <v>1</v>
      </c>
      <c r="B8" s="884"/>
      <c r="C8" s="884"/>
      <c r="D8" s="884" t="s">
        <v>2</v>
      </c>
      <c r="E8" s="884"/>
      <c r="F8" s="234" t="s">
        <v>3</v>
      </c>
      <c r="G8" s="885" t="s">
        <v>569</v>
      </c>
      <c r="H8" s="886"/>
    </row>
    <row r="9" spans="1:8" x14ac:dyDescent="0.25">
      <c r="A9" s="879" t="str">
        <f xml:space="preserve"> 'Price Index'!A88:D88</f>
        <v>DX530LC-5 No Front Excavator</v>
      </c>
      <c r="B9" s="880"/>
      <c r="C9" s="880"/>
      <c r="D9" s="880" t="str">
        <f xml:space="preserve"> 'Price Index'!E88</f>
        <v>US-10</v>
      </c>
      <c r="E9" s="880"/>
      <c r="F9" s="204">
        <f xml:space="preserve"> 'Price Index'!G11:G11</f>
        <v>0.2</v>
      </c>
      <c r="G9" s="881">
        <f>'Price Index'!F88-('Price Index'!F88*'Price Index'!G11)</f>
        <v>349767.304</v>
      </c>
      <c r="H9" s="882"/>
    </row>
    <row r="10" spans="1:8" x14ac:dyDescent="0.25">
      <c r="A10" s="879" t="str">
        <f xml:space="preserve"> 'Price Index'!A89:D89</f>
        <v>DX530LC-5 Standard Excavator</v>
      </c>
      <c r="B10" s="880"/>
      <c r="C10" s="880"/>
      <c r="D10" s="880" t="str">
        <f xml:space="preserve"> 'Price Index'!E89</f>
        <v>US-20</v>
      </c>
      <c r="E10" s="880"/>
      <c r="F10" s="53">
        <f xml:space="preserve"> F9</f>
        <v>0.2</v>
      </c>
      <c r="G10" s="688">
        <f>'Price Index'!F89-('Price Index'!F89*'Price Index'!G11)</f>
        <v>383910.576</v>
      </c>
      <c r="H10" s="689"/>
    </row>
    <row r="11" spans="1:8" x14ac:dyDescent="0.25">
      <c r="A11" s="879" t="str">
        <f xml:space="preserve"> 'Price Index'!A90:D90</f>
        <v>DX530LC-5 Long Arm Excavator</v>
      </c>
      <c r="B11" s="880"/>
      <c r="C11" s="880"/>
      <c r="D11" s="880" t="str">
        <f xml:space="preserve"> 'Price Index'!E90</f>
        <v>US-30</v>
      </c>
      <c r="E11" s="880"/>
      <c r="F11" s="53">
        <f xml:space="preserve"> F10</f>
        <v>0.2</v>
      </c>
      <c r="G11" s="688">
        <f>'Price Index'!F90-('Price Index'!F90*'Price Index'!G11)</f>
        <v>387271.14399999997</v>
      </c>
      <c r="H11" s="689"/>
    </row>
    <row r="12" spans="1:8" x14ac:dyDescent="0.25">
      <c r="A12" s="879" t="str">
        <f xml:space="preserve"> 'Price Index'!A91:D91</f>
        <v>DX530LC-5 Super Long Reach Excavator</v>
      </c>
      <c r="B12" s="880"/>
      <c r="C12" s="880"/>
      <c r="D12" s="880" t="str">
        <f xml:space="preserve"> 'Price Index'!E91</f>
        <v>US-50</v>
      </c>
      <c r="E12" s="880"/>
      <c r="F12" s="53">
        <f xml:space="preserve"> F11</f>
        <v>0.2</v>
      </c>
      <c r="G12" s="688">
        <f>'Price Index'!F91-('Price Index'!F91*'Price Index'!G12)</f>
        <v>463449.90399999998</v>
      </c>
      <c r="H12" s="689"/>
    </row>
    <row r="13" spans="1:8" ht="15.75" thickBot="1" x14ac:dyDescent="0.3"/>
    <row r="14" spans="1:8" ht="15.75" x14ac:dyDescent="0.25">
      <c r="A14" s="690" t="s">
        <v>4</v>
      </c>
      <c r="B14" s="691"/>
      <c r="C14" s="691"/>
      <c r="D14" s="691"/>
      <c r="E14" s="46"/>
      <c r="F14" s="46"/>
      <c r="G14" s="46"/>
      <c r="H14" s="47"/>
    </row>
    <row r="15" spans="1:8" x14ac:dyDescent="0.25">
      <c r="A15" s="692" t="s">
        <v>249</v>
      </c>
      <c r="B15" s="693"/>
      <c r="C15" s="693"/>
      <c r="D15" s="233"/>
      <c r="E15" s="680" t="s">
        <v>257</v>
      </c>
      <c r="F15" s="680"/>
      <c r="G15" s="680"/>
      <c r="H15" s="681"/>
    </row>
    <row r="16" spans="1:8" x14ac:dyDescent="0.25">
      <c r="A16" s="678" t="s">
        <v>253</v>
      </c>
      <c r="B16" s="679"/>
      <c r="C16" s="679"/>
      <c r="D16" s="38"/>
      <c r="E16" s="680" t="s">
        <v>231</v>
      </c>
      <c r="F16" s="680"/>
      <c r="G16" s="680"/>
      <c r="H16" s="681"/>
    </row>
    <row r="17" spans="1:15" x14ac:dyDescent="0.25">
      <c r="A17" s="678" t="s">
        <v>214</v>
      </c>
      <c r="B17" s="679"/>
      <c r="C17" s="679"/>
      <c r="D17" s="233"/>
      <c r="E17" s="680" t="s">
        <v>232</v>
      </c>
      <c r="F17" s="680"/>
      <c r="G17" s="680"/>
      <c r="H17" s="681"/>
    </row>
    <row r="18" spans="1:15" x14ac:dyDescent="0.25">
      <c r="A18" s="678" t="s">
        <v>254</v>
      </c>
      <c r="B18" s="679"/>
      <c r="C18" s="679"/>
      <c r="D18" s="39"/>
      <c r="E18" s="680" t="s">
        <v>233</v>
      </c>
      <c r="F18" s="680"/>
      <c r="G18" s="680"/>
      <c r="H18" s="681"/>
    </row>
    <row r="19" spans="1:15" x14ac:dyDescent="0.25">
      <c r="A19" s="678" t="s">
        <v>237</v>
      </c>
      <c r="B19" s="679"/>
      <c r="C19" s="679"/>
      <c r="D19" s="38"/>
      <c r="E19" s="680" t="s">
        <v>235</v>
      </c>
      <c r="F19" s="680"/>
      <c r="G19" s="680"/>
      <c r="H19" s="681"/>
    </row>
    <row r="20" spans="1:15" x14ac:dyDescent="0.25">
      <c r="A20" s="678" t="s">
        <v>256</v>
      </c>
      <c r="B20" s="679"/>
      <c r="C20" s="679"/>
      <c r="D20" s="39"/>
      <c r="E20" s="680" t="s">
        <v>234</v>
      </c>
      <c r="F20" s="680"/>
      <c r="G20" s="680"/>
      <c r="H20" s="681"/>
    </row>
    <row r="21" spans="1:15" ht="15.75" thickBot="1" x14ac:dyDescent="0.3">
      <c r="A21" s="648" t="s">
        <v>255</v>
      </c>
      <c r="B21" s="649"/>
      <c r="C21" s="649"/>
      <c r="D21" s="40"/>
      <c r="E21" s="650" t="s">
        <v>236</v>
      </c>
      <c r="F21" s="650"/>
      <c r="G21" s="650"/>
      <c r="H21" s="651"/>
    </row>
    <row r="22" spans="1:15" x14ac:dyDescent="0.25">
      <c r="A22" s="43"/>
      <c r="B22" s="43"/>
      <c r="C22" s="43"/>
      <c r="D22" s="43"/>
      <c r="E22" s="43"/>
      <c r="F22" s="48"/>
      <c r="G22" s="49"/>
      <c r="H22" s="49"/>
    </row>
    <row r="23" spans="1:15" ht="15.75" thickBot="1" x14ac:dyDescent="0.3">
      <c r="A23" s="716"/>
      <c r="B23" s="716"/>
      <c r="C23" s="716"/>
      <c r="D23" s="716"/>
      <c r="E23" s="716"/>
      <c r="F23" s="716"/>
      <c r="G23" s="716"/>
      <c r="H23" s="716"/>
    </row>
    <row r="24" spans="1:15" x14ac:dyDescent="0.25">
      <c r="A24" s="652" t="s">
        <v>34</v>
      </c>
      <c r="B24" s="653"/>
      <c r="C24" s="706" t="s">
        <v>63</v>
      </c>
      <c r="D24" s="658" t="s">
        <v>1</v>
      </c>
      <c r="E24" s="659"/>
      <c r="F24" s="653"/>
      <c r="G24" s="708" t="s">
        <v>569</v>
      </c>
      <c r="H24" s="709"/>
    </row>
    <row r="25" spans="1:15" ht="15.75" thickBot="1" x14ac:dyDescent="0.3">
      <c r="A25" s="654"/>
      <c r="B25" s="655"/>
      <c r="C25" s="707"/>
      <c r="D25" s="660"/>
      <c r="E25" s="661"/>
      <c r="F25" s="655"/>
      <c r="G25" s="731"/>
      <c r="H25" s="732"/>
    </row>
    <row r="26" spans="1:15" ht="25.5" thickBot="1" x14ac:dyDescent="0.3">
      <c r="A26" s="629" t="s">
        <v>1421</v>
      </c>
      <c r="B26" s="615" t="s">
        <v>679</v>
      </c>
      <c r="C26" s="91" t="s">
        <v>1422</v>
      </c>
      <c r="D26" s="615" t="s">
        <v>1423</v>
      </c>
      <c r="E26" s="615" t="s">
        <v>680</v>
      </c>
      <c r="F26" s="615" t="s">
        <v>680</v>
      </c>
      <c r="G26" s="817">
        <f>SUM(I26-I26*J26)</f>
        <v>15232.272000000001</v>
      </c>
      <c r="H26" s="818"/>
      <c r="I26" s="124">
        <f>VLOOKUP(C26,$M$26:$O$42,3,0)</f>
        <v>19040.34</v>
      </c>
      <c r="J26" s="26">
        <f xml:space="preserve"> F9</f>
        <v>0.2</v>
      </c>
      <c r="L26" s="275" t="s">
        <v>2292</v>
      </c>
      <c r="M26" s="276" t="s">
        <v>1422</v>
      </c>
      <c r="N26" s="276" t="s">
        <v>2293</v>
      </c>
      <c r="O26" s="287">
        <v>19040.34</v>
      </c>
    </row>
    <row r="27" spans="1:15" ht="33.75" thickBot="1" x14ac:dyDescent="0.3">
      <c r="A27" s="624" t="s">
        <v>681</v>
      </c>
      <c r="B27" s="452" t="s">
        <v>681</v>
      </c>
      <c r="C27" s="116">
        <v>750</v>
      </c>
      <c r="D27" s="452" t="s">
        <v>930</v>
      </c>
      <c r="E27" s="452" t="s">
        <v>930</v>
      </c>
      <c r="F27" s="452" t="s">
        <v>930</v>
      </c>
      <c r="G27" s="378">
        <f>SUM(I27-I27*J27)</f>
        <v>-1280</v>
      </c>
      <c r="H27" s="492"/>
      <c r="I27" s="124">
        <f t="shared" ref="I27:I45" si="0">VLOOKUP(C27,$M$26:$O$42,3,0)</f>
        <v>-1600</v>
      </c>
      <c r="J27" s="26">
        <f xml:space="preserve"> J26</f>
        <v>0.2</v>
      </c>
      <c r="L27" s="278" t="s">
        <v>681</v>
      </c>
      <c r="M27" s="273">
        <v>750</v>
      </c>
      <c r="N27" s="273" t="s">
        <v>930</v>
      </c>
      <c r="O27" s="279">
        <v>-1600</v>
      </c>
    </row>
    <row r="28" spans="1:15" ht="15" customHeight="1" thickBot="1" x14ac:dyDescent="0.3">
      <c r="A28" s="624" t="s">
        <v>681</v>
      </c>
      <c r="B28" s="452" t="s">
        <v>681</v>
      </c>
      <c r="C28" s="116">
        <v>800</v>
      </c>
      <c r="D28" s="452" t="s">
        <v>732</v>
      </c>
      <c r="E28" s="452" t="s">
        <v>732</v>
      </c>
      <c r="F28" s="452" t="s">
        <v>732</v>
      </c>
      <c r="G28" s="378">
        <f t="shared" ref="G28:G45" si="1">SUM(I28-I28*J28)</f>
        <v>-853.6</v>
      </c>
      <c r="H28" s="492"/>
      <c r="I28" s="124">
        <f t="shared" si="0"/>
        <v>-1067</v>
      </c>
      <c r="J28" s="26">
        <f t="shared" ref="J28:J45" si="2" xml:space="preserve"> J27</f>
        <v>0.2</v>
      </c>
      <c r="L28" s="278"/>
      <c r="M28" s="273">
        <v>800</v>
      </c>
      <c r="N28" s="273" t="s">
        <v>732</v>
      </c>
      <c r="O28" s="279">
        <v>-1067</v>
      </c>
    </row>
    <row r="29" spans="1:15" ht="15" customHeight="1" thickBot="1" x14ac:dyDescent="0.3">
      <c r="A29" s="624" t="s">
        <v>592</v>
      </c>
      <c r="B29" s="452" t="s">
        <v>592</v>
      </c>
      <c r="C29" s="116" t="s">
        <v>151</v>
      </c>
      <c r="D29" s="452" t="s">
        <v>152</v>
      </c>
      <c r="E29" s="452" t="s">
        <v>152</v>
      </c>
      <c r="F29" s="452" t="s">
        <v>152</v>
      </c>
      <c r="G29" s="378" t="e">
        <f t="shared" si="1"/>
        <v>#N/A</v>
      </c>
      <c r="H29" s="492"/>
      <c r="I29" s="124" t="e">
        <f t="shared" si="0"/>
        <v>#N/A</v>
      </c>
      <c r="J29" s="26">
        <f t="shared" si="2"/>
        <v>0.2</v>
      </c>
      <c r="L29" s="278" t="s">
        <v>684</v>
      </c>
      <c r="M29" s="273" t="s">
        <v>134</v>
      </c>
      <c r="N29" s="273" t="s">
        <v>135</v>
      </c>
      <c r="O29" s="280">
        <v>2815.2</v>
      </c>
    </row>
    <row r="30" spans="1:15" ht="15" customHeight="1" thickBot="1" x14ac:dyDescent="0.3">
      <c r="A30" s="624" t="s">
        <v>737</v>
      </c>
      <c r="B30" s="452"/>
      <c r="C30" s="116">
        <v>110</v>
      </c>
      <c r="D30" s="452" t="s">
        <v>737</v>
      </c>
      <c r="E30" s="452" t="s">
        <v>737</v>
      </c>
      <c r="F30" s="452" t="s">
        <v>737</v>
      </c>
      <c r="G30" s="378" t="e">
        <f t="shared" si="1"/>
        <v>#N/A</v>
      </c>
      <c r="H30" s="492"/>
      <c r="I30" s="124" t="e">
        <f t="shared" si="0"/>
        <v>#N/A</v>
      </c>
      <c r="J30" s="26">
        <f t="shared" si="2"/>
        <v>0.2</v>
      </c>
      <c r="L30" s="278" t="s">
        <v>686</v>
      </c>
      <c r="M30" s="273" t="s">
        <v>131</v>
      </c>
      <c r="N30" s="273" t="s">
        <v>687</v>
      </c>
      <c r="O30" s="279">
        <v>6120</v>
      </c>
    </row>
    <row r="31" spans="1:15" ht="15" customHeight="1" thickBot="1" x14ac:dyDescent="0.3">
      <c r="A31" s="833" t="s">
        <v>734</v>
      </c>
      <c r="B31" s="834" t="s">
        <v>734</v>
      </c>
      <c r="C31" s="90" t="s">
        <v>203</v>
      </c>
      <c r="D31" s="834" t="s">
        <v>735</v>
      </c>
      <c r="E31" s="834" t="s">
        <v>735</v>
      </c>
      <c r="F31" s="834" t="s">
        <v>735</v>
      </c>
      <c r="G31" s="378" t="e">
        <f t="shared" si="1"/>
        <v>#N/A</v>
      </c>
      <c r="H31" s="492"/>
      <c r="I31" s="124" t="e">
        <f t="shared" si="0"/>
        <v>#N/A</v>
      </c>
      <c r="J31" s="26">
        <f t="shared" si="2"/>
        <v>0.2</v>
      </c>
      <c r="L31" s="278" t="s">
        <v>685</v>
      </c>
      <c r="M31" s="273" t="s">
        <v>132</v>
      </c>
      <c r="N31" s="273" t="s">
        <v>133</v>
      </c>
      <c r="O31" s="279">
        <v>6120</v>
      </c>
    </row>
    <row r="32" spans="1:15" ht="15" hidden="1" customHeight="1" x14ac:dyDescent="0.25">
      <c r="A32" s="833"/>
      <c r="B32" s="834"/>
      <c r="C32" s="90"/>
      <c r="D32" s="834"/>
      <c r="E32" s="834"/>
      <c r="F32" s="834"/>
      <c r="G32" s="378" t="e">
        <f t="shared" si="1"/>
        <v>#N/A</v>
      </c>
      <c r="H32" s="492"/>
      <c r="I32" s="124" t="e">
        <f t="shared" si="0"/>
        <v>#N/A</v>
      </c>
      <c r="J32" s="26">
        <f t="shared" si="2"/>
        <v>0.2</v>
      </c>
      <c r="L32" s="278" t="s">
        <v>137</v>
      </c>
      <c r="M32" s="273" t="s">
        <v>138</v>
      </c>
      <c r="N32" s="273" t="s">
        <v>137</v>
      </c>
      <c r="O32" s="281">
        <v>734.4</v>
      </c>
    </row>
    <row r="33" spans="1:15" ht="15" customHeight="1" thickBot="1" x14ac:dyDescent="0.3">
      <c r="A33" s="833" t="s">
        <v>686</v>
      </c>
      <c r="B33" s="834" t="s">
        <v>686</v>
      </c>
      <c r="C33" s="90" t="s">
        <v>131</v>
      </c>
      <c r="D33" s="834" t="s">
        <v>687</v>
      </c>
      <c r="E33" s="834" t="s">
        <v>687</v>
      </c>
      <c r="F33" s="834" t="s">
        <v>687</v>
      </c>
      <c r="G33" s="378">
        <f t="shared" si="1"/>
        <v>4896</v>
      </c>
      <c r="H33" s="492"/>
      <c r="I33" s="124">
        <f t="shared" si="0"/>
        <v>6120</v>
      </c>
      <c r="J33" s="26">
        <f t="shared" si="2"/>
        <v>0.2</v>
      </c>
      <c r="L33" s="278" t="s">
        <v>361</v>
      </c>
      <c r="M33" s="273" t="s">
        <v>139</v>
      </c>
      <c r="N33" s="273" t="s">
        <v>140</v>
      </c>
      <c r="O33" s="281">
        <v>272.33999999999997</v>
      </c>
    </row>
    <row r="34" spans="1:15" ht="15" hidden="1" customHeight="1" x14ac:dyDescent="0.25">
      <c r="A34" s="833"/>
      <c r="B34" s="834"/>
      <c r="C34" s="90"/>
      <c r="D34" s="834"/>
      <c r="E34" s="834"/>
      <c r="F34" s="834"/>
      <c r="G34" s="378" t="e">
        <f t="shared" si="1"/>
        <v>#N/A</v>
      </c>
      <c r="H34" s="492"/>
      <c r="I34" s="124" t="e">
        <f t="shared" si="0"/>
        <v>#N/A</v>
      </c>
      <c r="J34" s="26">
        <f t="shared" si="2"/>
        <v>0.2</v>
      </c>
      <c r="L34" s="278" t="s">
        <v>555</v>
      </c>
      <c r="M34" s="273" t="s">
        <v>509</v>
      </c>
      <c r="N34" s="273" t="s">
        <v>736</v>
      </c>
      <c r="O34" s="281">
        <v>843.54</v>
      </c>
    </row>
    <row r="35" spans="1:15" ht="42" thickBot="1" x14ac:dyDescent="0.3">
      <c r="A35" s="833" t="s">
        <v>137</v>
      </c>
      <c r="B35" s="834" t="s">
        <v>137</v>
      </c>
      <c r="C35" s="90" t="s">
        <v>138</v>
      </c>
      <c r="D35" s="834" t="s">
        <v>137</v>
      </c>
      <c r="E35" s="834" t="s">
        <v>137</v>
      </c>
      <c r="F35" s="834" t="s">
        <v>137</v>
      </c>
      <c r="G35" s="378">
        <f t="shared" si="1"/>
        <v>587.52</v>
      </c>
      <c r="H35" s="492"/>
      <c r="I35" s="124">
        <f t="shared" si="0"/>
        <v>734.4</v>
      </c>
      <c r="J35" s="26">
        <f t="shared" si="2"/>
        <v>0.2</v>
      </c>
      <c r="L35" s="278" t="s">
        <v>688</v>
      </c>
      <c r="M35" s="273" t="s">
        <v>8</v>
      </c>
      <c r="N35" s="273" t="s">
        <v>143</v>
      </c>
      <c r="O35" s="280">
        <v>1142.4000000000001</v>
      </c>
    </row>
    <row r="36" spans="1:15" ht="15" customHeight="1" thickBot="1" x14ac:dyDescent="0.3">
      <c r="A36" s="833" t="s">
        <v>361</v>
      </c>
      <c r="B36" s="834" t="s">
        <v>361</v>
      </c>
      <c r="C36" s="90" t="s">
        <v>139</v>
      </c>
      <c r="D36" s="834" t="s">
        <v>140</v>
      </c>
      <c r="E36" s="834" t="s">
        <v>140</v>
      </c>
      <c r="F36" s="834" t="s">
        <v>140</v>
      </c>
      <c r="G36" s="378">
        <f t="shared" si="1"/>
        <v>217.87199999999999</v>
      </c>
      <c r="H36" s="492"/>
      <c r="I36" s="124">
        <f t="shared" si="0"/>
        <v>272.33999999999997</v>
      </c>
      <c r="J36" s="26">
        <f t="shared" si="2"/>
        <v>0.2</v>
      </c>
      <c r="L36" s="278" t="s">
        <v>689</v>
      </c>
      <c r="M36" s="273" t="s">
        <v>141</v>
      </c>
      <c r="N36" s="273" t="s">
        <v>142</v>
      </c>
      <c r="O36" s="279">
        <v>2652</v>
      </c>
    </row>
    <row r="37" spans="1:15" ht="15" customHeight="1" thickBot="1" x14ac:dyDescent="0.3">
      <c r="A37" s="833" t="s">
        <v>555</v>
      </c>
      <c r="B37" s="834" t="s">
        <v>555</v>
      </c>
      <c r="C37" s="90" t="s">
        <v>509</v>
      </c>
      <c r="D37" s="834" t="s">
        <v>736</v>
      </c>
      <c r="E37" s="834" t="s">
        <v>736</v>
      </c>
      <c r="F37" s="834" t="s">
        <v>736</v>
      </c>
      <c r="G37" s="378">
        <f t="shared" si="1"/>
        <v>674.83199999999999</v>
      </c>
      <c r="H37" s="492"/>
      <c r="I37" s="124">
        <f t="shared" si="0"/>
        <v>843.54</v>
      </c>
      <c r="J37" s="26">
        <f t="shared" si="2"/>
        <v>0.2</v>
      </c>
      <c r="L37" s="278" t="s">
        <v>690</v>
      </c>
      <c r="M37" s="273" t="s">
        <v>144</v>
      </c>
      <c r="N37" s="273" t="s">
        <v>145</v>
      </c>
      <c r="O37" s="281">
        <v>693.6</v>
      </c>
    </row>
    <row r="38" spans="1:15" ht="15" customHeight="1" thickBot="1" x14ac:dyDescent="0.3">
      <c r="A38" s="833" t="s">
        <v>688</v>
      </c>
      <c r="B38" s="834" t="s">
        <v>688</v>
      </c>
      <c r="C38" s="90" t="s">
        <v>8</v>
      </c>
      <c r="D38" s="834" t="s">
        <v>143</v>
      </c>
      <c r="E38" s="834" t="s">
        <v>143</v>
      </c>
      <c r="F38" s="834" t="s">
        <v>143</v>
      </c>
      <c r="G38" s="378">
        <f t="shared" si="1"/>
        <v>913.92000000000007</v>
      </c>
      <c r="H38" s="492"/>
      <c r="I38" s="124">
        <f t="shared" si="0"/>
        <v>1142.4000000000001</v>
      </c>
      <c r="J38" s="26">
        <f t="shared" si="2"/>
        <v>0.2</v>
      </c>
      <c r="L38" s="278"/>
      <c r="M38" s="273" t="s">
        <v>146</v>
      </c>
      <c r="N38" s="273" t="s">
        <v>147</v>
      </c>
      <c r="O38" s="280">
        <v>1387.2</v>
      </c>
    </row>
    <row r="39" spans="1:15" ht="15" customHeight="1" thickBot="1" x14ac:dyDescent="0.3">
      <c r="A39" s="833" t="s">
        <v>689</v>
      </c>
      <c r="B39" s="834" t="s">
        <v>689</v>
      </c>
      <c r="C39" s="90" t="s">
        <v>141</v>
      </c>
      <c r="D39" s="834" t="s">
        <v>142</v>
      </c>
      <c r="E39" s="834" t="s">
        <v>142</v>
      </c>
      <c r="F39" s="834" t="s">
        <v>142</v>
      </c>
      <c r="G39" s="378">
        <f t="shared" si="1"/>
        <v>2121.6</v>
      </c>
      <c r="H39" s="492"/>
      <c r="I39" s="124">
        <f t="shared" si="0"/>
        <v>2652</v>
      </c>
      <c r="J39" s="26">
        <f t="shared" si="2"/>
        <v>0.2</v>
      </c>
      <c r="L39" s="278" t="s">
        <v>148</v>
      </c>
      <c r="M39" s="273" t="s">
        <v>149</v>
      </c>
      <c r="N39" s="273" t="s">
        <v>148</v>
      </c>
      <c r="O39" s="281">
        <v>244.8</v>
      </c>
    </row>
    <row r="40" spans="1:15" ht="15" customHeight="1" thickBot="1" x14ac:dyDescent="0.3">
      <c r="A40" s="833" t="s">
        <v>690</v>
      </c>
      <c r="B40" s="834" t="s">
        <v>690</v>
      </c>
      <c r="C40" s="90" t="s">
        <v>144</v>
      </c>
      <c r="D40" s="834" t="s">
        <v>145</v>
      </c>
      <c r="E40" s="834" t="s">
        <v>145</v>
      </c>
      <c r="F40" s="834" t="s">
        <v>145</v>
      </c>
      <c r="G40" s="378">
        <f t="shared" si="1"/>
        <v>554.88</v>
      </c>
      <c r="H40" s="492"/>
      <c r="I40" s="124">
        <f t="shared" si="0"/>
        <v>693.6</v>
      </c>
      <c r="J40" s="26">
        <f t="shared" si="2"/>
        <v>0.2</v>
      </c>
      <c r="L40" s="278" t="s">
        <v>26</v>
      </c>
      <c r="M40" s="273" t="s">
        <v>27</v>
      </c>
      <c r="N40" s="273" t="s">
        <v>26</v>
      </c>
      <c r="O40" s="281">
        <v>448.8</v>
      </c>
    </row>
    <row r="41" spans="1:15" ht="15" customHeight="1" thickBot="1" x14ac:dyDescent="0.3">
      <c r="A41" s="833" t="s">
        <v>690</v>
      </c>
      <c r="B41" s="834" t="s">
        <v>690</v>
      </c>
      <c r="C41" s="90" t="s">
        <v>146</v>
      </c>
      <c r="D41" s="834" t="s">
        <v>147</v>
      </c>
      <c r="E41" s="834" t="s">
        <v>147</v>
      </c>
      <c r="F41" s="834" t="s">
        <v>147</v>
      </c>
      <c r="G41" s="378">
        <f t="shared" si="1"/>
        <v>1109.76</v>
      </c>
      <c r="H41" s="492"/>
      <c r="I41" s="124">
        <f t="shared" si="0"/>
        <v>1387.2</v>
      </c>
      <c r="J41" s="26">
        <f t="shared" si="2"/>
        <v>0.2</v>
      </c>
      <c r="L41" s="278" t="s">
        <v>153</v>
      </c>
      <c r="M41" s="273" t="s">
        <v>154</v>
      </c>
      <c r="N41" s="273" t="s">
        <v>153</v>
      </c>
      <c r="O41" s="279">
        <v>3570</v>
      </c>
    </row>
    <row r="42" spans="1:15" ht="15" customHeight="1" thickBot="1" x14ac:dyDescent="0.3">
      <c r="A42" s="833" t="s">
        <v>148</v>
      </c>
      <c r="B42" s="834" t="s">
        <v>148</v>
      </c>
      <c r="C42" s="95" t="s">
        <v>149</v>
      </c>
      <c r="D42" s="834" t="s">
        <v>148</v>
      </c>
      <c r="E42" s="834" t="s">
        <v>148</v>
      </c>
      <c r="F42" s="834" t="s">
        <v>148</v>
      </c>
      <c r="G42" s="378">
        <f t="shared" si="1"/>
        <v>195.84</v>
      </c>
      <c r="H42" s="492"/>
      <c r="I42" s="124">
        <f t="shared" si="0"/>
        <v>244.8</v>
      </c>
      <c r="J42" s="26">
        <f t="shared" si="2"/>
        <v>0.2</v>
      </c>
      <c r="L42" s="282" t="s">
        <v>22</v>
      </c>
      <c r="M42" s="283" t="s">
        <v>23</v>
      </c>
      <c r="N42" s="283" t="s">
        <v>22</v>
      </c>
      <c r="O42" s="284">
        <v>390.66</v>
      </c>
    </row>
    <row r="43" spans="1:15" ht="15" customHeight="1" thickBot="1" x14ac:dyDescent="0.3">
      <c r="A43" s="833" t="s">
        <v>26</v>
      </c>
      <c r="B43" s="834" t="s">
        <v>26</v>
      </c>
      <c r="C43" s="95" t="s">
        <v>27</v>
      </c>
      <c r="D43" s="834" t="s">
        <v>26</v>
      </c>
      <c r="E43" s="834" t="s">
        <v>26</v>
      </c>
      <c r="F43" s="834" t="s">
        <v>26</v>
      </c>
      <c r="G43" s="378">
        <f t="shared" si="1"/>
        <v>359.04</v>
      </c>
      <c r="H43" s="492"/>
      <c r="I43" s="124">
        <f t="shared" si="0"/>
        <v>448.8</v>
      </c>
      <c r="J43" s="26">
        <f t="shared" si="2"/>
        <v>0.2</v>
      </c>
    </row>
    <row r="44" spans="1:15" ht="15.75" customHeight="1" thickBot="1" x14ac:dyDescent="0.3">
      <c r="A44" s="833" t="s">
        <v>153</v>
      </c>
      <c r="B44" s="834" t="s">
        <v>153</v>
      </c>
      <c r="C44" s="90" t="s">
        <v>154</v>
      </c>
      <c r="D44" s="834" t="s">
        <v>153</v>
      </c>
      <c r="E44" s="834" t="s">
        <v>153</v>
      </c>
      <c r="F44" s="834" t="s">
        <v>153</v>
      </c>
      <c r="G44" s="378">
        <f t="shared" si="1"/>
        <v>2856</v>
      </c>
      <c r="H44" s="492"/>
      <c r="I44" s="124">
        <f t="shared" si="0"/>
        <v>3570</v>
      </c>
      <c r="J44" s="26">
        <f t="shared" si="2"/>
        <v>0.2</v>
      </c>
    </row>
    <row r="45" spans="1:15" ht="15.75" thickBot="1" x14ac:dyDescent="0.3">
      <c r="A45" s="846" t="s">
        <v>22</v>
      </c>
      <c r="B45" s="847" t="s">
        <v>22</v>
      </c>
      <c r="C45" s="92" t="s">
        <v>23</v>
      </c>
      <c r="D45" s="847" t="s">
        <v>22</v>
      </c>
      <c r="E45" s="847" t="s">
        <v>22</v>
      </c>
      <c r="F45" s="847" t="s">
        <v>22</v>
      </c>
      <c r="G45" s="717">
        <f t="shared" si="1"/>
        <v>312.52800000000002</v>
      </c>
      <c r="H45" s="718"/>
      <c r="I45" s="124">
        <f t="shared" si="0"/>
        <v>390.66</v>
      </c>
      <c r="J45" s="26">
        <f t="shared" si="2"/>
        <v>0.2</v>
      </c>
    </row>
    <row r="50" spans="1:15" ht="15.75" thickBot="1" x14ac:dyDescent="0.3"/>
    <row r="51" spans="1:15" ht="15" customHeight="1" x14ac:dyDescent="0.25">
      <c r="A51" s="515" t="s">
        <v>56</v>
      </c>
      <c r="B51" s="516"/>
      <c r="C51" s="519" t="s">
        <v>63</v>
      </c>
      <c r="D51" s="521" t="s">
        <v>1</v>
      </c>
      <c r="E51" s="522"/>
      <c r="F51" s="523"/>
      <c r="G51" s="708" t="s">
        <v>569</v>
      </c>
      <c r="H51" s="709"/>
    </row>
    <row r="52" spans="1:15" ht="15" customHeight="1" thickBot="1" x14ac:dyDescent="0.3">
      <c r="A52" s="517"/>
      <c r="B52" s="518"/>
      <c r="C52" s="520"/>
      <c r="D52" s="524"/>
      <c r="E52" s="525"/>
      <c r="F52" s="526"/>
      <c r="G52" s="731"/>
      <c r="H52" s="732"/>
    </row>
    <row r="53" spans="1:15" ht="15" customHeight="1" thickBot="1" x14ac:dyDescent="0.3">
      <c r="A53" s="629" t="s">
        <v>51</v>
      </c>
      <c r="B53" s="615" t="s">
        <v>51</v>
      </c>
      <c r="C53" s="226" t="s">
        <v>156</v>
      </c>
      <c r="D53" s="615" t="s">
        <v>51</v>
      </c>
      <c r="E53" s="615" t="s">
        <v>51</v>
      </c>
      <c r="F53" s="615" t="s">
        <v>51</v>
      </c>
      <c r="G53" s="817">
        <f>SUM(I53-I53*J53)</f>
        <v>106.60799999999999</v>
      </c>
      <c r="H53" s="818"/>
      <c r="I53" s="132">
        <f>VLOOKUP(C53,$L$53:$O$109,4,0)</f>
        <v>133.26</v>
      </c>
      <c r="J53" s="26">
        <f xml:space="preserve"> F9</f>
        <v>0.2</v>
      </c>
      <c r="L53" s="275" t="s">
        <v>156</v>
      </c>
      <c r="M53" s="276" t="s">
        <v>51</v>
      </c>
      <c r="N53" s="276">
        <v>1.7</v>
      </c>
      <c r="O53" s="277">
        <v>133.26</v>
      </c>
    </row>
    <row r="54" spans="1:15" ht="15" customHeight="1" thickBot="1" x14ac:dyDescent="0.3">
      <c r="A54" s="624" t="s">
        <v>952</v>
      </c>
      <c r="B54" s="452" t="s">
        <v>952</v>
      </c>
      <c r="C54" s="225">
        <v>19406032</v>
      </c>
      <c r="D54" s="452" t="s">
        <v>952</v>
      </c>
      <c r="E54" s="452" t="s">
        <v>952</v>
      </c>
      <c r="F54" s="452" t="s">
        <v>952</v>
      </c>
      <c r="G54" s="378">
        <f>SUM(I54-I54*J54)</f>
        <v>15154.4</v>
      </c>
      <c r="H54" s="492"/>
      <c r="I54" s="132">
        <f t="shared" ref="I54:I68" si="3">VLOOKUP(C54,$L$53:$O$109,4,0)</f>
        <v>18943</v>
      </c>
      <c r="J54" s="26">
        <f xml:space="preserve"> J53</f>
        <v>0.2</v>
      </c>
      <c r="L54" s="278">
        <v>19406032</v>
      </c>
      <c r="M54" s="273" t="s">
        <v>2294</v>
      </c>
      <c r="N54" s="274">
        <v>3453</v>
      </c>
      <c r="O54" s="280">
        <v>18943</v>
      </c>
    </row>
    <row r="55" spans="1:15" ht="15" customHeight="1" thickBot="1" x14ac:dyDescent="0.3">
      <c r="A55" s="624" t="s">
        <v>953</v>
      </c>
      <c r="B55" s="452" t="s">
        <v>953</v>
      </c>
      <c r="C55" s="225">
        <v>7238244</v>
      </c>
      <c r="D55" s="452" t="s">
        <v>953</v>
      </c>
      <c r="E55" s="452" t="s">
        <v>953</v>
      </c>
      <c r="F55" s="452" t="s">
        <v>953</v>
      </c>
      <c r="G55" s="378">
        <f t="shared" ref="G55:G69" si="4">SUM(I55-I55*J55)</f>
        <v>4531.2480000000005</v>
      </c>
      <c r="H55" s="492"/>
      <c r="I55" s="132">
        <f t="shared" si="3"/>
        <v>5664.06</v>
      </c>
      <c r="J55" s="26">
        <f t="shared" ref="J55:J69" si="5" xml:space="preserve"> J54</f>
        <v>0.2</v>
      </c>
      <c r="L55" s="278">
        <v>7238244</v>
      </c>
      <c r="M55" s="273" t="s">
        <v>953</v>
      </c>
      <c r="N55" s="273">
        <v>650</v>
      </c>
      <c r="O55" s="280">
        <v>5664.06</v>
      </c>
    </row>
    <row r="56" spans="1:15" ht="32.1" customHeight="1" thickBot="1" x14ac:dyDescent="0.3">
      <c r="A56" s="624" t="s">
        <v>955</v>
      </c>
      <c r="B56" s="452" t="s">
        <v>955</v>
      </c>
      <c r="C56" s="225" t="s">
        <v>954</v>
      </c>
      <c r="D56" s="452" t="s">
        <v>955</v>
      </c>
      <c r="E56" s="452" t="s">
        <v>955</v>
      </c>
      <c r="F56" s="452" t="s">
        <v>955</v>
      </c>
      <c r="G56" s="378" t="e">
        <f t="shared" si="4"/>
        <v>#N/A</v>
      </c>
      <c r="H56" s="492"/>
      <c r="I56" s="132" t="e">
        <f t="shared" si="3"/>
        <v>#N/A</v>
      </c>
      <c r="J56" s="26">
        <f t="shared" si="5"/>
        <v>0.2</v>
      </c>
      <c r="L56" s="278">
        <v>7274342</v>
      </c>
      <c r="M56" s="273" t="s">
        <v>2240</v>
      </c>
      <c r="N56" s="273">
        <v>535</v>
      </c>
      <c r="O56" s="280">
        <v>2448</v>
      </c>
    </row>
    <row r="57" spans="1:15" ht="15" customHeight="1" thickBot="1" x14ac:dyDescent="0.3">
      <c r="A57" s="624" t="s">
        <v>956</v>
      </c>
      <c r="B57" s="452" t="s">
        <v>956</v>
      </c>
      <c r="C57" s="225" t="s">
        <v>515</v>
      </c>
      <c r="D57" s="452" t="s">
        <v>956</v>
      </c>
      <c r="E57" s="452" t="s">
        <v>956</v>
      </c>
      <c r="F57" s="452" t="s">
        <v>956</v>
      </c>
      <c r="G57" s="378">
        <f t="shared" si="4"/>
        <v>11406.575999999999</v>
      </c>
      <c r="H57" s="492"/>
      <c r="I57" s="132">
        <f t="shared" si="3"/>
        <v>14258.22</v>
      </c>
      <c r="J57" s="26">
        <f t="shared" si="5"/>
        <v>0.2</v>
      </c>
      <c r="L57" s="278" t="s">
        <v>2349</v>
      </c>
      <c r="M57" s="273" t="s">
        <v>1206</v>
      </c>
      <c r="N57" s="273">
        <v>0</v>
      </c>
      <c r="O57" s="280">
        <v>7038.72</v>
      </c>
    </row>
    <row r="58" spans="1:15" ht="29.1" customHeight="1" thickBot="1" x14ac:dyDescent="0.3">
      <c r="A58" s="624" t="s">
        <v>958</v>
      </c>
      <c r="B58" s="452" t="s">
        <v>958</v>
      </c>
      <c r="C58" s="225" t="s">
        <v>957</v>
      </c>
      <c r="D58" s="452" t="s">
        <v>958</v>
      </c>
      <c r="E58" s="452" t="s">
        <v>958</v>
      </c>
      <c r="F58" s="452" t="s">
        <v>958</v>
      </c>
      <c r="G58" s="378">
        <f t="shared" si="4"/>
        <v>11406.575999999999</v>
      </c>
      <c r="H58" s="492"/>
      <c r="I58" s="132">
        <f t="shared" si="3"/>
        <v>14258.22</v>
      </c>
      <c r="J58" s="26">
        <f t="shared" si="5"/>
        <v>0.2</v>
      </c>
      <c r="L58" s="278" t="s">
        <v>2350</v>
      </c>
      <c r="M58" s="273" t="s">
        <v>1208</v>
      </c>
      <c r="N58" s="273">
        <v>0</v>
      </c>
      <c r="O58" s="280">
        <v>7103.3</v>
      </c>
    </row>
    <row r="59" spans="1:15" ht="15" customHeight="1" thickBot="1" x14ac:dyDescent="0.3">
      <c r="A59" s="624" t="s">
        <v>959</v>
      </c>
      <c r="B59" s="452" t="s">
        <v>959</v>
      </c>
      <c r="C59" s="225" t="s">
        <v>250</v>
      </c>
      <c r="D59" s="452" t="s">
        <v>959</v>
      </c>
      <c r="E59" s="452" t="s">
        <v>959</v>
      </c>
      <c r="F59" s="452" t="s">
        <v>959</v>
      </c>
      <c r="G59" s="378">
        <f t="shared" si="4"/>
        <v>8226.1360000000004</v>
      </c>
      <c r="H59" s="492"/>
      <c r="I59" s="132">
        <f t="shared" si="3"/>
        <v>10282.67</v>
      </c>
      <c r="J59" s="26">
        <f t="shared" si="5"/>
        <v>0.2</v>
      </c>
      <c r="L59" s="278" t="s">
        <v>2351</v>
      </c>
      <c r="M59" s="273" t="s">
        <v>1210</v>
      </c>
      <c r="N59" s="273">
        <v>0</v>
      </c>
      <c r="O59" s="280">
        <v>7684.48</v>
      </c>
    </row>
    <row r="60" spans="1:15" ht="15" customHeight="1" thickBot="1" x14ac:dyDescent="0.3">
      <c r="A60" s="624" t="s">
        <v>961</v>
      </c>
      <c r="B60" s="452" t="s">
        <v>961</v>
      </c>
      <c r="C60" s="225" t="s">
        <v>960</v>
      </c>
      <c r="D60" s="452" t="s">
        <v>961</v>
      </c>
      <c r="E60" s="452" t="s">
        <v>961</v>
      </c>
      <c r="F60" s="452" t="s">
        <v>961</v>
      </c>
      <c r="G60" s="378">
        <f t="shared" si="4"/>
        <v>8226.1360000000004</v>
      </c>
      <c r="H60" s="492"/>
      <c r="I60" s="132">
        <f t="shared" si="3"/>
        <v>10282.67</v>
      </c>
      <c r="J60" s="26">
        <f t="shared" si="5"/>
        <v>0.2</v>
      </c>
      <c r="L60" s="278" t="s">
        <v>2352</v>
      </c>
      <c r="M60" s="273" t="s">
        <v>1212</v>
      </c>
      <c r="N60" s="273">
        <v>0</v>
      </c>
      <c r="O60" s="280">
        <v>8717.68</v>
      </c>
    </row>
    <row r="61" spans="1:15" ht="15" customHeight="1" thickBot="1" x14ac:dyDescent="0.3">
      <c r="A61" s="624" t="s">
        <v>962</v>
      </c>
      <c r="B61" s="452" t="s">
        <v>962</v>
      </c>
      <c r="C61" s="225" t="s">
        <v>251</v>
      </c>
      <c r="D61" s="452" t="s">
        <v>962</v>
      </c>
      <c r="E61" s="452" t="s">
        <v>962</v>
      </c>
      <c r="F61" s="452" t="s">
        <v>962</v>
      </c>
      <c r="G61" s="378">
        <f t="shared" si="4"/>
        <v>9100.9279999999999</v>
      </c>
      <c r="H61" s="492"/>
      <c r="I61" s="132">
        <f t="shared" si="3"/>
        <v>11376.16</v>
      </c>
      <c r="J61" s="26">
        <f t="shared" si="5"/>
        <v>0.2</v>
      </c>
      <c r="L61" s="278" t="s">
        <v>2353</v>
      </c>
      <c r="M61" s="273" t="s">
        <v>1214</v>
      </c>
      <c r="N61" s="273">
        <v>0</v>
      </c>
      <c r="O61" s="280">
        <v>3680.8</v>
      </c>
    </row>
    <row r="62" spans="1:15" ht="15" customHeight="1" thickBot="1" x14ac:dyDescent="0.3">
      <c r="A62" s="624" t="s">
        <v>964</v>
      </c>
      <c r="B62" s="452" t="s">
        <v>964</v>
      </c>
      <c r="C62" s="225" t="s">
        <v>963</v>
      </c>
      <c r="D62" s="452" t="s">
        <v>964</v>
      </c>
      <c r="E62" s="452" t="s">
        <v>964</v>
      </c>
      <c r="F62" s="452" t="s">
        <v>964</v>
      </c>
      <c r="G62" s="378">
        <f t="shared" si="4"/>
        <v>9100.9279999999999</v>
      </c>
      <c r="H62" s="492"/>
      <c r="I62" s="132">
        <f t="shared" si="3"/>
        <v>11376.16</v>
      </c>
      <c r="J62" s="26">
        <f t="shared" si="5"/>
        <v>0.2</v>
      </c>
      <c r="L62" s="278" t="s">
        <v>2354</v>
      </c>
      <c r="M62" s="273" t="s">
        <v>1216</v>
      </c>
      <c r="N62" s="273">
        <v>0</v>
      </c>
      <c r="O62" s="280">
        <v>4391.1400000000003</v>
      </c>
    </row>
    <row r="63" spans="1:15" ht="15" customHeight="1" thickBot="1" x14ac:dyDescent="0.3">
      <c r="A63" s="624" t="s">
        <v>965</v>
      </c>
      <c r="B63" s="452" t="s">
        <v>965</v>
      </c>
      <c r="C63" s="225" t="s">
        <v>258</v>
      </c>
      <c r="D63" s="452" t="s">
        <v>965</v>
      </c>
      <c r="E63" s="452" t="s">
        <v>965</v>
      </c>
      <c r="F63" s="452" t="s">
        <v>965</v>
      </c>
      <c r="G63" s="378">
        <f t="shared" si="4"/>
        <v>9758.9520000000011</v>
      </c>
      <c r="H63" s="492"/>
      <c r="I63" s="132">
        <f t="shared" si="3"/>
        <v>12198.69</v>
      </c>
      <c r="J63" s="26">
        <f t="shared" si="5"/>
        <v>0.2</v>
      </c>
      <c r="L63" s="278" t="s">
        <v>2355</v>
      </c>
      <c r="M63" s="273" t="s">
        <v>1218</v>
      </c>
      <c r="N63" s="273">
        <v>0</v>
      </c>
      <c r="O63" s="280">
        <v>12204.76</v>
      </c>
    </row>
    <row r="64" spans="1:15" ht="15" customHeight="1" thickBot="1" x14ac:dyDescent="0.3">
      <c r="A64" s="624" t="s">
        <v>967</v>
      </c>
      <c r="B64" s="452" t="s">
        <v>967</v>
      </c>
      <c r="C64" s="225" t="s">
        <v>966</v>
      </c>
      <c r="D64" s="452" t="s">
        <v>967</v>
      </c>
      <c r="E64" s="452" t="s">
        <v>967</v>
      </c>
      <c r="F64" s="452" t="s">
        <v>967</v>
      </c>
      <c r="G64" s="378">
        <f t="shared" si="4"/>
        <v>9758.9520000000011</v>
      </c>
      <c r="H64" s="492"/>
      <c r="I64" s="132">
        <f t="shared" si="3"/>
        <v>12198.69</v>
      </c>
      <c r="J64" s="26">
        <f t="shared" si="5"/>
        <v>0.2</v>
      </c>
      <c r="L64" s="278" t="s">
        <v>2356</v>
      </c>
      <c r="M64" s="273" t="s">
        <v>1220</v>
      </c>
      <c r="N64" s="273">
        <v>0</v>
      </c>
      <c r="O64" s="280">
        <v>4391.1400000000003</v>
      </c>
    </row>
    <row r="65" spans="1:15" ht="15" customHeight="1" thickBot="1" x14ac:dyDescent="0.3">
      <c r="A65" s="624" t="s">
        <v>968</v>
      </c>
      <c r="B65" s="452" t="s">
        <v>968</v>
      </c>
      <c r="C65" s="225" t="s">
        <v>252</v>
      </c>
      <c r="D65" s="452" t="s">
        <v>968</v>
      </c>
      <c r="E65" s="452" t="s">
        <v>968</v>
      </c>
      <c r="F65" s="452" t="s">
        <v>968</v>
      </c>
      <c r="G65" s="378">
        <f t="shared" si="4"/>
        <v>10806.816000000001</v>
      </c>
      <c r="H65" s="492"/>
      <c r="I65" s="132">
        <f t="shared" si="3"/>
        <v>13508.52</v>
      </c>
      <c r="J65" s="26">
        <f t="shared" si="5"/>
        <v>0.2</v>
      </c>
      <c r="L65" s="278" t="s">
        <v>2357</v>
      </c>
      <c r="M65" s="273" t="s">
        <v>1222</v>
      </c>
      <c r="N65" s="273">
        <v>0</v>
      </c>
      <c r="O65" s="280">
        <v>7813.63</v>
      </c>
    </row>
    <row r="66" spans="1:15" ht="15" customHeight="1" thickBot="1" x14ac:dyDescent="0.3">
      <c r="A66" s="624" t="s">
        <v>970</v>
      </c>
      <c r="B66" s="452" t="s">
        <v>970</v>
      </c>
      <c r="C66" s="225" t="s">
        <v>969</v>
      </c>
      <c r="D66" s="452" t="s">
        <v>970</v>
      </c>
      <c r="E66" s="452" t="s">
        <v>970</v>
      </c>
      <c r="F66" s="452" t="s">
        <v>970</v>
      </c>
      <c r="G66" s="378">
        <f t="shared" si="4"/>
        <v>10806.816000000001</v>
      </c>
      <c r="H66" s="492"/>
      <c r="I66" s="132">
        <f t="shared" si="3"/>
        <v>13508.52</v>
      </c>
      <c r="J66" s="26">
        <f t="shared" si="5"/>
        <v>0.2</v>
      </c>
      <c r="L66" s="278" t="s">
        <v>2358</v>
      </c>
      <c r="M66" s="273" t="s">
        <v>1224</v>
      </c>
      <c r="N66" s="273">
        <v>0</v>
      </c>
      <c r="O66" s="280">
        <v>23828.34</v>
      </c>
    </row>
    <row r="67" spans="1:15" ht="15" customHeight="1" thickBot="1" x14ac:dyDescent="0.3">
      <c r="A67" s="624" t="s">
        <v>971</v>
      </c>
      <c r="B67" s="452" t="s">
        <v>971</v>
      </c>
      <c r="C67" s="225" t="s">
        <v>433</v>
      </c>
      <c r="D67" s="452" t="s">
        <v>971</v>
      </c>
      <c r="E67" s="452" t="s">
        <v>971</v>
      </c>
      <c r="F67" s="452" t="s">
        <v>971</v>
      </c>
      <c r="G67" s="378">
        <f t="shared" si="4"/>
        <v>10974.752</v>
      </c>
      <c r="H67" s="492"/>
      <c r="I67" s="132">
        <f t="shared" si="3"/>
        <v>13718.44</v>
      </c>
      <c r="J67" s="26">
        <f t="shared" si="5"/>
        <v>0.2</v>
      </c>
      <c r="L67" s="278" t="s">
        <v>2359</v>
      </c>
      <c r="M67" s="273" t="s">
        <v>1226</v>
      </c>
      <c r="N67" s="273">
        <v>0</v>
      </c>
      <c r="O67" s="280">
        <v>8330.23</v>
      </c>
    </row>
    <row r="68" spans="1:15" ht="49.5" x14ac:dyDescent="0.25">
      <c r="A68" s="624" t="s">
        <v>973</v>
      </c>
      <c r="B68" s="452" t="s">
        <v>973</v>
      </c>
      <c r="C68" s="225" t="s">
        <v>972</v>
      </c>
      <c r="D68" s="452" t="s">
        <v>973</v>
      </c>
      <c r="E68" s="452" t="s">
        <v>973</v>
      </c>
      <c r="F68" s="452" t="s">
        <v>973</v>
      </c>
      <c r="G68" s="378">
        <f t="shared" si="4"/>
        <v>10974.752</v>
      </c>
      <c r="H68" s="492"/>
      <c r="I68" s="132">
        <f t="shared" si="3"/>
        <v>13718.44</v>
      </c>
      <c r="J68" s="26">
        <f t="shared" si="5"/>
        <v>0.2</v>
      </c>
      <c r="L68" s="278" t="s">
        <v>2360</v>
      </c>
      <c r="M68" s="273" t="s">
        <v>1228</v>
      </c>
      <c r="N68" s="273">
        <v>0</v>
      </c>
      <c r="O68" s="280">
        <v>16918.759999999998</v>
      </c>
    </row>
    <row r="69" spans="1:15" ht="42" thickBot="1" x14ac:dyDescent="0.3">
      <c r="A69" s="645"/>
      <c r="B69" s="606" t="s">
        <v>975</v>
      </c>
      <c r="C69" s="223"/>
      <c r="D69" s="606"/>
      <c r="E69" s="606" t="s">
        <v>975</v>
      </c>
      <c r="F69" s="606" t="s">
        <v>975</v>
      </c>
      <c r="G69" s="717">
        <f t="shared" si="4"/>
        <v>0</v>
      </c>
      <c r="H69" s="718"/>
      <c r="I69" s="129"/>
      <c r="J69" s="26">
        <f t="shared" si="5"/>
        <v>0.2</v>
      </c>
      <c r="L69" s="278" t="s">
        <v>2361</v>
      </c>
      <c r="M69" s="273" t="s">
        <v>1230</v>
      </c>
      <c r="N69" s="273">
        <v>0</v>
      </c>
      <c r="O69" s="280">
        <v>24861.54</v>
      </c>
    </row>
    <row r="70" spans="1:15" ht="33" x14ac:dyDescent="0.25">
      <c r="L70" s="278" t="s">
        <v>2362</v>
      </c>
      <c r="M70" s="273" t="s">
        <v>1232</v>
      </c>
      <c r="N70" s="273">
        <v>0</v>
      </c>
      <c r="O70" s="280">
        <v>8394.81</v>
      </c>
    </row>
    <row r="71" spans="1:15" ht="49.5" x14ac:dyDescent="0.25">
      <c r="L71" s="278" t="s">
        <v>2363</v>
      </c>
      <c r="M71" s="273" t="s">
        <v>1234</v>
      </c>
      <c r="N71" s="273">
        <v>0</v>
      </c>
      <c r="O71" s="280">
        <v>18145.7</v>
      </c>
    </row>
    <row r="72" spans="1:15" ht="41.25" x14ac:dyDescent="0.25">
      <c r="L72" s="278" t="s">
        <v>2364</v>
      </c>
      <c r="M72" s="273" t="s">
        <v>1236</v>
      </c>
      <c r="N72" s="273">
        <v>0</v>
      </c>
      <c r="O72" s="280">
        <v>25507.3</v>
      </c>
    </row>
    <row r="73" spans="1:15" ht="33" x14ac:dyDescent="0.25">
      <c r="L73" s="278" t="s">
        <v>2365</v>
      </c>
      <c r="M73" s="273" t="s">
        <v>1238</v>
      </c>
      <c r="N73" s="273">
        <v>0</v>
      </c>
      <c r="O73" s="280">
        <v>8975.99</v>
      </c>
    </row>
    <row r="74" spans="1:15" ht="49.5" x14ac:dyDescent="0.25">
      <c r="L74" s="278" t="s">
        <v>2366</v>
      </c>
      <c r="M74" s="273" t="s">
        <v>1240</v>
      </c>
      <c r="N74" s="273">
        <v>0</v>
      </c>
      <c r="O74" s="280">
        <v>18791.46</v>
      </c>
    </row>
    <row r="75" spans="1:15" ht="41.25" x14ac:dyDescent="0.25">
      <c r="L75" s="278" t="s">
        <v>2367</v>
      </c>
      <c r="M75" s="273" t="s">
        <v>1242</v>
      </c>
      <c r="N75" s="273">
        <v>0</v>
      </c>
      <c r="O75" s="280">
        <v>28477.77</v>
      </c>
    </row>
    <row r="76" spans="1:15" ht="33" x14ac:dyDescent="0.25">
      <c r="L76" s="278" t="s">
        <v>2368</v>
      </c>
      <c r="M76" s="273" t="s">
        <v>1244</v>
      </c>
      <c r="N76" s="273">
        <v>0</v>
      </c>
      <c r="O76" s="280">
        <v>10525.8</v>
      </c>
    </row>
    <row r="77" spans="1:15" ht="49.5" x14ac:dyDescent="0.25">
      <c r="L77" s="278" t="s">
        <v>2369</v>
      </c>
      <c r="M77" s="273" t="s">
        <v>1246</v>
      </c>
      <c r="N77" s="273">
        <v>0</v>
      </c>
      <c r="O77" s="280">
        <v>20147.53</v>
      </c>
    </row>
    <row r="78" spans="1:15" ht="41.25" x14ac:dyDescent="0.25">
      <c r="L78" s="278" t="s">
        <v>2370</v>
      </c>
      <c r="M78" s="273" t="s">
        <v>1248</v>
      </c>
      <c r="N78" s="273">
        <v>0</v>
      </c>
      <c r="O78" s="280">
        <v>25765.599999999999</v>
      </c>
    </row>
    <row r="79" spans="1:15" ht="33" x14ac:dyDescent="0.25">
      <c r="L79" s="278" t="s">
        <v>2371</v>
      </c>
      <c r="M79" s="273" t="s">
        <v>1250</v>
      </c>
      <c r="N79" s="273">
        <v>0</v>
      </c>
      <c r="O79" s="280">
        <v>9169.7199999999993</v>
      </c>
    </row>
    <row r="80" spans="1:15" ht="49.5" x14ac:dyDescent="0.25">
      <c r="L80" s="278" t="s">
        <v>2372</v>
      </c>
      <c r="M80" s="273" t="s">
        <v>1252</v>
      </c>
      <c r="N80" s="273">
        <v>0</v>
      </c>
      <c r="O80" s="280">
        <v>18404</v>
      </c>
    </row>
    <row r="81" spans="12:15" ht="41.25" x14ac:dyDescent="0.25">
      <c r="L81" s="278" t="s">
        <v>2373</v>
      </c>
      <c r="M81" s="273" t="s">
        <v>1254</v>
      </c>
      <c r="N81" s="273">
        <v>0</v>
      </c>
      <c r="O81" s="280">
        <v>27250.83</v>
      </c>
    </row>
    <row r="82" spans="12:15" ht="33" x14ac:dyDescent="0.25">
      <c r="L82" s="278" t="s">
        <v>2374</v>
      </c>
      <c r="M82" s="273" t="s">
        <v>1256</v>
      </c>
      <c r="N82" s="273">
        <v>0</v>
      </c>
      <c r="O82" s="280">
        <v>9750.89</v>
      </c>
    </row>
    <row r="83" spans="12:15" ht="49.5" x14ac:dyDescent="0.25">
      <c r="L83" s="278" t="s">
        <v>2375</v>
      </c>
      <c r="M83" s="273" t="s">
        <v>1258</v>
      </c>
      <c r="N83" s="273">
        <v>0</v>
      </c>
      <c r="O83" s="280">
        <v>19437.21</v>
      </c>
    </row>
    <row r="84" spans="12:15" ht="41.25" x14ac:dyDescent="0.25">
      <c r="L84" s="278" t="s">
        <v>2376</v>
      </c>
      <c r="M84" s="273" t="s">
        <v>1260</v>
      </c>
      <c r="N84" s="273">
        <v>0</v>
      </c>
      <c r="O84" s="280">
        <v>28090.31</v>
      </c>
    </row>
    <row r="85" spans="12:15" ht="33" x14ac:dyDescent="0.25">
      <c r="L85" s="278" t="s">
        <v>2377</v>
      </c>
      <c r="M85" s="273" t="s">
        <v>1262</v>
      </c>
      <c r="N85" s="273">
        <v>0</v>
      </c>
      <c r="O85" s="280">
        <v>10202.92</v>
      </c>
    </row>
    <row r="86" spans="12:15" ht="49.5" x14ac:dyDescent="0.25">
      <c r="L86" s="278" t="s">
        <v>2378</v>
      </c>
      <c r="M86" s="273" t="s">
        <v>1264</v>
      </c>
      <c r="N86" s="273">
        <v>0</v>
      </c>
      <c r="O86" s="280">
        <v>20793.29</v>
      </c>
    </row>
    <row r="87" spans="12:15" ht="41.25" x14ac:dyDescent="0.25">
      <c r="L87" s="278" t="s">
        <v>2379</v>
      </c>
      <c r="M87" s="273" t="s">
        <v>1266</v>
      </c>
      <c r="N87" s="273">
        <v>0</v>
      </c>
      <c r="O87" s="280">
        <v>31319.08</v>
      </c>
    </row>
    <row r="88" spans="12:15" ht="33" x14ac:dyDescent="0.25">
      <c r="L88" s="278" t="s">
        <v>2380</v>
      </c>
      <c r="M88" s="273" t="s">
        <v>1268</v>
      </c>
      <c r="N88" s="273">
        <v>0</v>
      </c>
      <c r="O88" s="280">
        <v>12204.76</v>
      </c>
    </row>
    <row r="89" spans="12:15" ht="49.5" x14ac:dyDescent="0.25">
      <c r="L89" s="278" t="s">
        <v>2381</v>
      </c>
      <c r="M89" s="273" t="s">
        <v>1270</v>
      </c>
      <c r="N89" s="273">
        <v>0</v>
      </c>
      <c r="O89" s="280">
        <v>22730.55</v>
      </c>
    </row>
    <row r="90" spans="12:15" ht="41.25" x14ac:dyDescent="0.25">
      <c r="L90" s="278" t="s">
        <v>2382</v>
      </c>
      <c r="M90" s="273" t="s">
        <v>2383</v>
      </c>
      <c r="N90" s="274">
        <v>2535</v>
      </c>
      <c r="O90" s="280">
        <v>12820.74</v>
      </c>
    </row>
    <row r="91" spans="12:15" ht="41.25" x14ac:dyDescent="0.25">
      <c r="L91" s="278" t="s">
        <v>515</v>
      </c>
      <c r="M91" s="273" t="s">
        <v>956</v>
      </c>
      <c r="N91" s="274">
        <v>5072</v>
      </c>
      <c r="O91" s="280">
        <v>14258.22</v>
      </c>
    </row>
    <row r="92" spans="12:15" ht="49.5" x14ac:dyDescent="0.25">
      <c r="L92" s="278" t="s">
        <v>957</v>
      </c>
      <c r="M92" s="273" t="s">
        <v>958</v>
      </c>
      <c r="N92" s="274">
        <v>4970</v>
      </c>
      <c r="O92" s="280">
        <v>14258.22</v>
      </c>
    </row>
    <row r="93" spans="12:15" ht="49.5" x14ac:dyDescent="0.25">
      <c r="L93" s="278" t="s">
        <v>250</v>
      </c>
      <c r="M93" s="273" t="s">
        <v>2328</v>
      </c>
      <c r="N93" s="274">
        <v>3629</v>
      </c>
      <c r="O93" s="280">
        <v>10282.67</v>
      </c>
    </row>
    <row r="94" spans="12:15" ht="66" x14ac:dyDescent="0.25">
      <c r="L94" s="278" t="s">
        <v>960</v>
      </c>
      <c r="M94" s="273" t="s">
        <v>2329</v>
      </c>
      <c r="N94" s="274">
        <v>3376</v>
      </c>
      <c r="O94" s="280">
        <v>10282.67</v>
      </c>
    </row>
    <row r="95" spans="12:15" ht="49.5" x14ac:dyDescent="0.25">
      <c r="L95" s="278" t="s">
        <v>251</v>
      </c>
      <c r="M95" s="273" t="s">
        <v>2330</v>
      </c>
      <c r="N95" s="274">
        <v>4015</v>
      </c>
      <c r="O95" s="280">
        <v>11376.16</v>
      </c>
    </row>
    <row r="96" spans="12:15" ht="66" x14ac:dyDescent="0.25">
      <c r="L96" s="278" t="s">
        <v>963</v>
      </c>
      <c r="M96" s="273" t="s">
        <v>2331</v>
      </c>
      <c r="N96" s="274">
        <v>3619</v>
      </c>
      <c r="O96" s="280">
        <v>11376.16</v>
      </c>
    </row>
    <row r="97" spans="12:15" ht="49.5" x14ac:dyDescent="0.25">
      <c r="L97" s="278" t="s">
        <v>258</v>
      </c>
      <c r="M97" s="273" t="s">
        <v>2332</v>
      </c>
      <c r="N97" s="274">
        <v>4202</v>
      </c>
      <c r="O97" s="280">
        <v>12198.69</v>
      </c>
    </row>
    <row r="98" spans="12:15" ht="66" x14ac:dyDescent="0.25">
      <c r="L98" s="278" t="s">
        <v>966</v>
      </c>
      <c r="M98" s="273" t="s">
        <v>2333</v>
      </c>
      <c r="N98" s="274">
        <v>3861</v>
      </c>
      <c r="O98" s="280">
        <v>12198.69</v>
      </c>
    </row>
    <row r="99" spans="12:15" ht="49.5" x14ac:dyDescent="0.25">
      <c r="L99" s="278" t="s">
        <v>252</v>
      </c>
      <c r="M99" s="273" t="s">
        <v>2334</v>
      </c>
      <c r="N99" s="274">
        <v>4515</v>
      </c>
      <c r="O99" s="280">
        <v>13508.52</v>
      </c>
    </row>
    <row r="100" spans="12:15" ht="66" x14ac:dyDescent="0.25">
      <c r="L100" s="278" t="s">
        <v>969</v>
      </c>
      <c r="M100" s="273" t="s">
        <v>2335</v>
      </c>
      <c r="N100" s="274">
        <v>4104</v>
      </c>
      <c r="O100" s="280">
        <v>13508.52</v>
      </c>
    </row>
    <row r="101" spans="12:15" ht="49.5" x14ac:dyDescent="0.25">
      <c r="L101" s="278" t="s">
        <v>433</v>
      </c>
      <c r="M101" s="273" t="s">
        <v>971</v>
      </c>
      <c r="N101" s="274">
        <v>4963</v>
      </c>
      <c r="O101" s="280">
        <v>13718.44</v>
      </c>
    </row>
    <row r="102" spans="12:15" ht="66" x14ac:dyDescent="0.25">
      <c r="L102" s="278" t="s">
        <v>972</v>
      </c>
      <c r="M102" s="273" t="s">
        <v>973</v>
      </c>
      <c r="N102" s="274">
        <v>4349</v>
      </c>
      <c r="O102" s="280">
        <v>13718.44</v>
      </c>
    </row>
    <row r="103" spans="12:15" ht="49.5" x14ac:dyDescent="0.25">
      <c r="L103" s="278" t="s">
        <v>974</v>
      </c>
      <c r="M103" s="273" t="s">
        <v>2336</v>
      </c>
      <c r="N103" s="274">
        <v>5130</v>
      </c>
      <c r="O103" s="280">
        <v>14869.76</v>
      </c>
    </row>
    <row r="104" spans="12:15" ht="57.75" x14ac:dyDescent="0.25">
      <c r="L104" s="278" t="s">
        <v>2337</v>
      </c>
      <c r="M104" s="273" t="s">
        <v>2338</v>
      </c>
      <c r="N104" s="274">
        <v>4030</v>
      </c>
      <c r="O104" s="280">
        <v>12066.96</v>
      </c>
    </row>
    <row r="105" spans="12:15" ht="57.75" x14ac:dyDescent="0.25">
      <c r="L105" s="278" t="s">
        <v>2339</v>
      </c>
      <c r="M105" s="273" t="s">
        <v>2340</v>
      </c>
      <c r="N105" s="274">
        <v>4383</v>
      </c>
      <c r="O105" s="280">
        <v>13422.84</v>
      </c>
    </row>
    <row r="106" spans="12:15" ht="57.75" x14ac:dyDescent="0.25">
      <c r="L106" s="278" t="s">
        <v>2341</v>
      </c>
      <c r="M106" s="273" t="s">
        <v>2342</v>
      </c>
      <c r="N106" s="274">
        <v>4780</v>
      </c>
      <c r="O106" s="280">
        <v>14442.44</v>
      </c>
    </row>
    <row r="107" spans="12:15" ht="57.75" x14ac:dyDescent="0.25">
      <c r="L107" s="278" t="s">
        <v>2343</v>
      </c>
      <c r="M107" s="273" t="s">
        <v>2344</v>
      </c>
      <c r="N107" s="274">
        <v>5073</v>
      </c>
      <c r="O107" s="280">
        <v>16327.4</v>
      </c>
    </row>
    <row r="108" spans="12:15" ht="57.75" x14ac:dyDescent="0.25">
      <c r="L108" s="278" t="s">
        <v>2345</v>
      </c>
      <c r="M108" s="273" t="s">
        <v>2346</v>
      </c>
      <c r="N108" s="274">
        <v>5456</v>
      </c>
      <c r="O108" s="280">
        <v>16067.14</v>
      </c>
    </row>
    <row r="109" spans="12:15" ht="58.5" thickBot="1" x14ac:dyDescent="0.3">
      <c r="L109" s="282" t="s">
        <v>2347</v>
      </c>
      <c r="M109" s="283" t="s">
        <v>2348</v>
      </c>
      <c r="N109" s="285">
        <v>5756</v>
      </c>
      <c r="O109" s="286">
        <v>17755.04</v>
      </c>
    </row>
  </sheetData>
  <mergeCells count="155">
    <mergeCell ref="D1:H2"/>
    <mergeCell ref="D4:H4"/>
    <mergeCell ref="D6:H6"/>
    <mergeCell ref="A8:C8"/>
    <mergeCell ref="D8:E8"/>
    <mergeCell ref="G8:H8"/>
    <mergeCell ref="A11:C11"/>
    <mergeCell ref="D11:E11"/>
    <mergeCell ref="G11:H11"/>
    <mergeCell ref="A14:D14"/>
    <mergeCell ref="A15:C15"/>
    <mergeCell ref="E15:H15"/>
    <mergeCell ref="A9:C9"/>
    <mergeCell ref="D9:E9"/>
    <mergeCell ref="G9:H9"/>
    <mergeCell ref="A10:C10"/>
    <mergeCell ref="D10:E10"/>
    <mergeCell ref="G10:H10"/>
    <mergeCell ref="A12:C12"/>
    <mergeCell ref="D12:E12"/>
    <mergeCell ref="G12:H12"/>
    <mergeCell ref="A19:C19"/>
    <mergeCell ref="E19:H19"/>
    <mergeCell ref="A20:C20"/>
    <mergeCell ref="E20:H20"/>
    <mergeCell ref="A21:C21"/>
    <mergeCell ref="E21:H21"/>
    <mergeCell ref="A16:C16"/>
    <mergeCell ref="E16:H16"/>
    <mergeCell ref="A17:C17"/>
    <mergeCell ref="E17:H17"/>
    <mergeCell ref="A18:C18"/>
    <mergeCell ref="E18:H18"/>
    <mergeCell ref="A26:B26"/>
    <mergeCell ref="D26:F26"/>
    <mergeCell ref="G26:H26"/>
    <mergeCell ref="A27:B27"/>
    <mergeCell ref="D27:F27"/>
    <mergeCell ref="G27:H27"/>
    <mergeCell ref="A23:D23"/>
    <mergeCell ref="E23:F23"/>
    <mergeCell ref="G23:H23"/>
    <mergeCell ref="A24:B25"/>
    <mergeCell ref="C24:C25"/>
    <mergeCell ref="D24:F25"/>
    <mergeCell ref="G24:H25"/>
    <mergeCell ref="A30:B30"/>
    <mergeCell ref="D30:F30"/>
    <mergeCell ref="G30:H30"/>
    <mergeCell ref="A31:B31"/>
    <mergeCell ref="D31:F31"/>
    <mergeCell ref="G31:H31"/>
    <mergeCell ref="A28:B28"/>
    <mergeCell ref="D28:F28"/>
    <mergeCell ref="G28:H28"/>
    <mergeCell ref="A29:B29"/>
    <mergeCell ref="D29:F29"/>
    <mergeCell ref="G29:H29"/>
    <mergeCell ref="A34:B34"/>
    <mergeCell ref="D34:F34"/>
    <mergeCell ref="G34:H34"/>
    <mergeCell ref="A35:B35"/>
    <mergeCell ref="D35:F35"/>
    <mergeCell ref="G35:H35"/>
    <mergeCell ref="A32:B32"/>
    <mergeCell ref="D32:F32"/>
    <mergeCell ref="G32:H32"/>
    <mergeCell ref="A33:B33"/>
    <mergeCell ref="D33:F33"/>
    <mergeCell ref="G33:H33"/>
    <mergeCell ref="A38:B38"/>
    <mergeCell ref="D38:F38"/>
    <mergeCell ref="G38:H38"/>
    <mergeCell ref="A39:B39"/>
    <mergeCell ref="D39:F39"/>
    <mergeCell ref="G39:H39"/>
    <mergeCell ref="A36:B36"/>
    <mergeCell ref="D36:F36"/>
    <mergeCell ref="G36:H36"/>
    <mergeCell ref="A37:B37"/>
    <mergeCell ref="D37:F37"/>
    <mergeCell ref="G37:H37"/>
    <mergeCell ref="A42:B42"/>
    <mergeCell ref="D42:F42"/>
    <mergeCell ref="G42:H42"/>
    <mergeCell ref="A43:B43"/>
    <mergeCell ref="D43:F43"/>
    <mergeCell ref="G43:H43"/>
    <mergeCell ref="A40:B40"/>
    <mergeCell ref="D40:F40"/>
    <mergeCell ref="G40:H40"/>
    <mergeCell ref="A41:B41"/>
    <mergeCell ref="D41:F41"/>
    <mergeCell ref="G41:H41"/>
    <mergeCell ref="A51:B52"/>
    <mergeCell ref="C51:C52"/>
    <mergeCell ref="D51:F52"/>
    <mergeCell ref="G51:H52"/>
    <mergeCell ref="A53:B53"/>
    <mergeCell ref="D53:F53"/>
    <mergeCell ref="G53:H53"/>
    <mergeCell ref="A44:B44"/>
    <mergeCell ref="D44:F44"/>
    <mergeCell ref="G44:H44"/>
    <mergeCell ref="A45:B45"/>
    <mergeCell ref="D45:F45"/>
    <mergeCell ref="G45:H45"/>
    <mergeCell ref="A56:B56"/>
    <mergeCell ref="D56:F56"/>
    <mergeCell ref="G56:H56"/>
    <mergeCell ref="A57:B57"/>
    <mergeCell ref="D57:F57"/>
    <mergeCell ref="G57:H57"/>
    <mergeCell ref="A54:B54"/>
    <mergeCell ref="D54:F54"/>
    <mergeCell ref="G54:H54"/>
    <mergeCell ref="A55:B55"/>
    <mergeCell ref="D55:F55"/>
    <mergeCell ref="G55:H55"/>
    <mergeCell ref="A60:B60"/>
    <mergeCell ref="D60:F60"/>
    <mergeCell ref="G60:H60"/>
    <mergeCell ref="A61:B61"/>
    <mergeCell ref="D61:F61"/>
    <mergeCell ref="G61:H61"/>
    <mergeCell ref="A58:B58"/>
    <mergeCell ref="D58:F58"/>
    <mergeCell ref="G58:H58"/>
    <mergeCell ref="A59:B59"/>
    <mergeCell ref="D59:F59"/>
    <mergeCell ref="G59:H59"/>
    <mergeCell ref="A64:B64"/>
    <mergeCell ref="D64:F64"/>
    <mergeCell ref="G64:H64"/>
    <mergeCell ref="A65:B65"/>
    <mergeCell ref="D65:F65"/>
    <mergeCell ref="G65:H65"/>
    <mergeCell ref="A62:B62"/>
    <mergeCell ref="D62:F62"/>
    <mergeCell ref="G62:H62"/>
    <mergeCell ref="A63:B63"/>
    <mergeCell ref="D63:F63"/>
    <mergeCell ref="G63:H63"/>
    <mergeCell ref="A68:B68"/>
    <mergeCell ref="D68:F68"/>
    <mergeCell ref="G68:H68"/>
    <mergeCell ref="A69:B69"/>
    <mergeCell ref="D69:F69"/>
    <mergeCell ref="G69:H69"/>
    <mergeCell ref="A66:B66"/>
    <mergeCell ref="D66:F66"/>
    <mergeCell ref="G66:H66"/>
    <mergeCell ref="A67:B67"/>
    <mergeCell ref="D67:F67"/>
    <mergeCell ref="G67:H67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O116"/>
  <sheetViews>
    <sheetView view="pageLayout" zoomScaleNormal="100" workbookViewId="0">
      <selection activeCell="E19" sqref="E19:H19"/>
    </sheetView>
  </sheetViews>
  <sheetFormatPr defaultColWidth="9.140625" defaultRowHeight="15" x14ac:dyDescent="0.25"/>
  <cols>
    <col min="1" max="1" width="9.140625" style="27" customWidth="1"/>
    <col min="2" max="2" width="19.42578125" style="27" customWidth="1"/>
    <col min="3" max="3" width="11.85546875" style="27" customWidth="1"/>
    <col min="4" max="4" width="9.85546875" style="27" customWidth="1"/>
    <col min="5" max="5" width="9.140625" style="27"/>
    <col min="6" max="6" width="18" style="27" customWidth="1"/>
    <col min="7" max="7" width="5.85546875" style="27" customWidth="1"/>
    <col min="8" max="8" width="6.5703125" style="27" customWidth="1"/>
    <col min="9" max="11" width="9.140625" style="27" hidden="1" customWidth="1"/>
    <col min="12" max="16" width="0" style="27" hidden="1" customWidth="1"/>
    <col min="17" max="16384" width="9.140625" style="27"/>
  </cols>
  <sheetData>
    <row r="1" spans="1:8" ht="15" customHeight="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" customHeight="1" thickBot="1" x14ac:dyDescent="0.3">
      <c r="D2" s="669"/>
      <c r="E2" s="670"/>
      <c r="F2" s="670"/>
      <c r="G2" s="670"/>
      <c r="H2" s="671"/>
    </row>
    <row r="3" spans="1:8" ht="15" customHeight="1" thickBot="1" x14ac:dyDescent="0.3">
      <c r="D3" s="41"/>
      <c r="E3" s="41"/>
      <c r="F3" s="41"/>
      <c r="G3" s="41"/>
      <c r="H3" s="41"/>
    </row>
    <row r="4" spans="1:8" ht="15" customHeight="1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ht="15" customHeight="1" x14ac:dyDescent="0.25">
      <c r="A8" s="675" t="s">
        <v>1</v>
      </c>
      <c r="B8" s="676"/>
      <c r="C8" s="676"/>
      <c r="D8" s="677" t="s">
        <v>2</v>
      </c>
      <c r="E8" s="676"/>
      <c r="F8" s="44" t="s">
        <v>3</v>
      </c>
      <c r="G8" s="462" t="s">
        <v>569</v>
      </c>
      <c r="H8" s="463"/>
    </row>
    <row r="9" spans="1:8" ht="15" customHeight="1" x14ac:dyDescent="0.25">
      <c r="A9" s="687" t="str">
        <f xml:space="preserve"> 'Price Index'!A96:D96</f>
        <v>DX140W-5 No Front Wheeled Ex F&amp;R Outr</v>
      </c>
      <c r="B9" s="687"/>
      <c r="C9" s="687"/>
      <c r="D9" s="687" t="str">
        <f xml:space="preserve"> 'Price Index'!E96</f>
        <v>US-10</v>
      </c>
      <c r="E9" s="687"/>
      <c r="F9" s="53">
        <f xml:space="preserve"> 'Price Index'!G12</f>
        <v>0.2</v>
      </c>
      <c r="G9" s="688">
        <f>'Price Index'!F96-'Price Index'!F96*'Price Index'!G12:H12</f>
        <v>136799.20800000001</v>
      </c>
      <c r="H9" s="895"/>
    </row>
    <row r="10" spans="1:8" ht="15" customHeight="1" x14ac:dyDescent="0.25">
      <c r="A10" s="687" t="str">
        <f xml:space="preserve"> 'Price Index'!A97:D97</f>
        <v>DX140W-5 Mono Boom Frt. Dozer Rear Outr.</v>
      </c>
      <c r="B10" s="687"/>
      <c r="C10" s="687"/>
      <c r="D10" s="687" t="str">
        <f xml:space="preserve"> 'Price Index'!E97</f>
        <v>US-20</v>
      </c>
      <c r="E10" s="687"/>
      <c r="F10" s="53">
        <f xml:space="preserve"> F9</f>
        <v>0.2</v>
      </c>
      <c r="G10" s="688">
        <f>'Price Index'!F97-'Price Index'!F97*'Price Index'!G12:H12</f>
        <v>151566.736</v>
      </c>
      <c r="H10" s="895"/>
    </row>
    <row r="11" spans="1:8" ht="15" customHeight="1" x14ac:dyDescent="0.25">
      <c r="A11" s="687" t="str">
        <f xml:space="preserve"> 'Price Index'!A98:D98</f>
        <v>DX140W-5 Mono Boom Frt. &amp; Rear Outr</v>
      </c>
      <c r="B11" s="687"/>
      <c r="C11" s="687"/>
      <c r="D11" s="687" t="str">
        <f xml:space="preserve"> 'Price Index'!E98</f>
        <v>US-30</v>
      </c>
      <c r="E11" s="687"/>
      <c r="F11" s="53">
        <f xml:space="preserve"> F9</f>
        <v>0.2</v>
      </c>
      <c r="G11" s="688">
        <f>'Price Index'!F98-'Price Index'!F98*'Price Index'!G12:H12</f>
        <v>157177.288</v>
      </c>
      <c r="H11" s="895"/>
    </row>
    <row r="12" spans="1:8" ht="15" customHeight="1" x14ac:dyDescent="0.25">
      <c r="A12" s="687" t="str">
        <f xml:space="preserve"> 'Price Index'!A99:D99</f>
        <v>DX140W-5 Artic Boom Frt. Dozer &amp; Rear Outr.</v>
      </c>
      <c r="B12" s="687"/>
      <c r="C12" s="687"/>
      <c r="D12" s="687" t="str">
        <f xml:space="preserve"> 'Price Index'!E99</f>
        <v>US-40</v>
      </c>
      <c r="E12" s="687"/>
      <c r="F12" s="53">
        <f xml:space="preserve"> F9</f>
        <v>0.2</v>
      </c>
      <c r="G12" s="688">
        <f>'Price Index'!F99-'Price Index'!F99*'Price Index'!G12:H12</f>
        <v>162123.45600000001</v>
      </c>
      <c r="H12" s="895"/>
    </row>
    <row r="13" spans="1:8" ht="15" customHeight="1" x14ac:dyDescent="0.25">
      <c r="A13" s="687" t="str">
        <f xml:space="preserve"> 'Price Index'!A100:D100</f>
        <v>DX140W-5 Artic Boom Frt. &amp; Rear Outr</v>
      </c>
      <c r="B13" s="687"/>
      <c r="C13" s="687"/>
      <c r="D13" s="687" t="str">
        <f xml:space="preserve"> 'Price Index'!E100</f>
        <v>US-50</v>
      </c>
      <c r="E13" s="687"/>
      <c r="F13" s="53">
        <f xml:space="preserve"> F9</f>
        <v>0.2</v>
      </c>
      <c r="G13" s="688">
        <f>'Price Index'!F100-'Price Index'!F100*'Price Index'!G12:H12</f>
        <v>167733.128</v>
      </c>
      <c r="H13" s="895"/>
    </row>
    <row r="14" spans="1:8" ht="15" customHeight="1" thickBot="1" x14ac:dyDescent="0.3"/>
    <row r="15" spans="1:8" ht="15.75" x14ac:dyDescent="0.25">
      <c r="A15" s="690" t="s">
        <v>4</v>
      </c>
      <c r="B15" s="691"/>
      <c r="C15" s="691"/>
      <c r="D15" s="691"/>
      <c r="E15" s="46"/>
      <c r="F15" s="46"/>
      <c r="G15" s="46"/>
      <c r="H15" s="47"/>
    </row>
    <row r="16" spans="1:8" x14ac:dyDescent="0.25">
      <c r="A16" s="692" t="s">
        <v>518</v>
      </c>
      <c r="B16" s="693"/>
      <c r="C16" s="693"/>
      <c r="D16" s="59"/>
      <c r="E16" s="646" t="s">
        <v>266</v>
      </c>
      <c r="F16" s="646"/>
      <c r="G16" s="646"/>
      <c r="H16" s="647"/>
    </row>
    <row r="17" spans="1:15" x14ac:dyDescent="0.25">
      <c r="A17" s="678" t="s">
        <v>259</v>
      </c>
      <c r="B17" s="679"/>
      <c r="C17" s="679"/>
      <c r="D17" s="38"/>
      <c r="E17" s="680"/>
      <c r="F17" s="680"/>
      <c r="G17" s="680"/>
      <c r="H17" s="681"/>
    </row>
    <row r="18" spans="1:15" x14ac:dyDescent="0.25">
      <c r="A18" s="678" t="s">
        <v>265</v>
      </c>
      <c r="B18" s="679"/>
      <c r="C18" s="679"/>
      <c r="D18" s="59"/>
      <c r="E18" s="680"/>
      <c r="F18" s="680"/>
      <c r="G18" s="680"/>
      <c r="H18" s="681"/>
    </row>
    <row r="19" spans="1:15" x14ac:dyDescent="0.25">
      <c r="A19" s="678" t="s">
        <v>261</v>
      </c>
      <c r="B19" s="679"/>
      <c r="C19" s="679"/>
      <c r="D19" s="39"/>
      <c r="E19" s="680"/>
      <c r="F19" s="680"/>
      <c r="G19" s="680"/>
      <c r="H19" s="681"/>
    </row>
    <row r="20" spans="1:15" x14ac:dyDescent="0.25">
      <c r="A20" s="678" t="s">
        <v>262</v>
      </c>
      <c r="B20" s="679"/>
      <c r="C20" s="679"/>
      <c r="D20" s="38"/>
      <c r="E20" s="680"/>
      <c r="F20" s="680"/>
      <c r="G20" s="680"/>
      <c r="H20" s="681"/>
    </row>
    <row r="21" spans="1:15" x14ac:dyDescent="0.25">
      <c r="A21" s="678" t="s">
        <v>263</v>
      </c>
      <c r="B21" s="679"/>
      <c r="C21" s="679"/>
      <c r="D21" s="39"/>
      <c r="E21" s="680"/>
      <c r="F21" s="680"/>
      <c r="G21" s="680"/>
      <c r="H21" s="681"/>
    </row>
    <row r="22" spans="1:15" ht="15.75" thickBot="1" x14ac:dyDescent="0.3">
      <c r="A22" s="648" t="s">
        <v>264</v>
      </c>
      <c r="B22" s="649"/>
      <c r="C22" s="649"/>
      <c r="D22" s="40"/>
      <c r="E22" s="650"/>
      <c r="F22" s="650"/>
      <c r="G22" s="650"/>
      <c r="H22" s="651"/>
    </row>
    <row r="23" spans="1:15" x14ac:dyDescent="0.25">
      <c r="A23" s="43"/>
      <c r="B23" s="43"/>
      <c r="C23" s="43"/>
      <c r="D23" s="43"/>
      <c r="E23" s="43"/>
      <c r="F23" s="48"/>
      <c r="G23" s="49"/>
      <c r="H23" s="49"/>
    </row>
    <row r="24" spans="1:15" ht="15.75" thickBot="1" x14ac:dyDescent="0.3">
      <c r="A24" s="894"/>
      <c r="B24" s="894"/>
      <c r="C24" s="894"/>
      <c r="D24" s="894"/>
      <c r="E24" s="894"/>
      <c r="F24" s="894"/>
      <c r="G24" s="894"/>
      <c r="H24" s="894"/>
    </row>
    <row r="25" spans="1:15" ht="15" customHeight="1" x14ac:dyDescent="0.25">
      <c r="A25" s="652" t="s">
        <v>34</v>
      </c>
      <c r="B25" s="653"/>
      <c r="C25" s="706" t="s">
        <v>63</v>
      </c>
      <c r="D25" s="658" t="s">
        <v>1</v>
      </c>
      <c r="E25" s="659"/>
      <c r="F25" s="653"/>
      <c r="G25" s="708" t="s">
        <v>569</v>
      </c>
      <c r="H25" s="709"/>
    </row>
    <row r="26" spans="1:15" ht="15.75" customHeight="1" thickBot="1" x14ac:dyDescent="0.3">
      <c r="A26" s="654"/>
      <c r="B26" s="655"/>
      <c r="C26" s="707"/>
      <c r="D26" s="660"/>
      <c r="E26" s="661"/>
      <c r="F26" s="655"/>
      <c r="G26" s="731"/>
      <c r="H26" s="732"/>
    </row>
    <row r="27" spans="1:15" ht="15.75" customHeight="1" x14ac:dyDescent="0.25">
      <c r="A27" s="887" t="s">
        <v>684</v>
      </c>
      <c r="B27" s="888" t="s">
        <v>684</v>
      </c>
      <c r="C27" s="96" t="s">
        <v>300</v>
      </c>
      <c r="D27" s="889" t="s">
        <v>976</v>
      </c>
      <c r="E27" s="890" t="s">
        <v>976</v>
      </c>
      <c r="F27" s="891" t="s">
        <v>976</v>
      </c>
      <c r="G27" s="892">
        <f>SUM(I27-I27*J27)</f>
        <v>1787.0400000000002</v>
      </c>
      <c r="H27" s="893"/>
      <c r="I27" s="125">
        <f>VLOOKUP(C27,$M$27:$O$42,3,0)</f>
        <v>2233.8000000000002</v>
      </c>
      <c r="J27" s="26">
        <f xml:space="preserve"> F9</f>
        <v>0.2</v>
      </c>
      <c r="L27" s="275" t="s">
        <v>684</v>
      </c>
      <c r="M27" s="276" t="s">
        <v>300</v>
      </c>
      <c r="N27" s="276" t="s">
        <v>976</v>
      </c>
      <c r="O27" s="287">
        <v>2233.8000000000002</v>
      </c>
    </row>
    <row r="28" spans="1:15" s="52" customFormat="1" ht="15.75" customHeight="1" x14ac:dyDescent="0.25">
      <c r="A28" s="624" t="s">
        <v>734</v>
      </c>
      <c r="B28" s="452" t="s">
        <v>734</v>
      </c>
      <c r="C28" s="89" t="s">
        <v>136</v>
      </c>
      <c r="D28" s="638" t="s">
        <v>977</v>
      </c>
      <c r="E28" s="639" t="s">
        <v>977</v>
      </c>
      <c r="F28" s="458" t="s">
        <v>977</v>
      </c>
      <c r="G28" s="315">
        <f>SUM(I28-I28*J28)</f>
        <v>2284.8000000000002</v>
      </c>
      <c r="H28" s="477"/>
      <c r="I28" s="125">
        <f t="shared" ref="I28:I42" si="0">VLOOKUP(C28,$M$27:$O$42,3,0)</f>
        <v>2856</v>
      </c>
      <c r="J28" s="51">
        <f xml:space="preserve"> J27</f>
        <v>0.2</v>
      </c>
      <c r="L28" s="278" t="s">
        <v>734</v>
      </c>
      <c r="M28" s="273" t="s">
        <v>136</v>
      </c>
      <c r="N28" s="273" t="s">
        <v>977</v>
      </c>
      <c r="O28" s="279">
        <v>2856</v>
      </c>
    </row>
    <row r="29" spans="1:15" s="52" customFormat="1" ht="28.7" customHeight="1" x14ac:dyDescent="0.25">
      <c r="A29" s="624" t="s">
        <v>978</v>
      </c>
      <c r="B29" s="452"/>
      <c r="C29" s="89" t="s">
        <v>203</v>
      </c>
      <c r="D29" s="638" t="s">
        <v>978</v>
      </c>
      <c r="E29" s="639" t="s">
        <v>978</v>
      </c>
      <c r="F29" s="458" t="s">
        <v>978</v>
      </c>
      <c r="G29" s="315" t="e">
        <f t="shared" ref="G29:G42" si="1">SUM(I29-I29*J29)</f>
        <v>#N/A</v>
      </c>
      <c r="H29" s="477"/>
      <c r="I29" s="125" t="e">
        <f t="shared" si="0"/>
        <v>#N/A</v>
      </c>
      <c r="J29" s="51">
        <f t="shared" ref="J29:J42" si="2" xml:space="preserve"> J28</f>
        <v>0.2</v>
      </c>
      <c r="L29" s="278" t="s">
        <v>361</v>
      </c>
      <c r="M29" s="273" t="s">
        <v>139</v>
      </c>
      <c r="N29" s="273" t="s">
        <v>140</v>
      </c>
      <c r="O29" s="281">
        <v>272.33999999999997</v>
      </c>
    </row>
    <row r="30" spans="1:15" s="52" customFormat="1" ht="15.75" customHeight="1" x14ac:dyDescent="0.25">
      <c r="A30" s="624" t="s">
        <v>361</v>
      </c>
      <c r="B30" s="452" t="s">
        <v>361</v>
      </c>
      <c r="C30" s="89" t="s">
        <v>139</v>
      </c>
      <c r="D30" s="638" t="s">
        <v>140</v>
      </c>
      <c r="E30" s="639" t="s">
        <v>140</v>
      </c>
      <c r="F30" s="458" t="s">
        <v>140</v>
      </c>
      <c r="G30" s="315">
        <f t="shared" si="1"/>
        <v>217.87199999999999</v>
      </c>
      <c r="H30" s="477"/>
      <c r="I30" s="125">
        <f t="shared" si="0"/>
        <v>272.33999999999997</v>
      </c>
      <c r="J30" s="51">
        <f t="shared" si="2"/>
        <v>0.2</v>
      </c>
      <c r="L30" s="278" t="s">
        <v>689</v>
      </c>
      <c r="M30" s="273" t="s">
        <v>141</v>
      </c>
      <c r="N30" s="273" t="s">
        <v>142</v>
      </c>
      <c r="O30" s="279">
        <v>2652</v>
      </c>
    </row>
    <row r="31" spans="1:15" s="52" customFormat="1" ht="15.75" customHeight="1" x14ac:dyDescent="0.25">
      <c r="A31" s="624" t="s">
        <v>689</v>
      </c>
      <c r="B31" s="452" t="s">
        <v>689</v>
      </c>
      <c r="C31" s="89" t="s">
        <v>141</v>
      </c>
      <c r="D31" s="638" t="s">
        <v>142</v>
      </c>
      <c r="E31" s="639" t="s">
        <v>142</v>
      </c>
      <c r="F31" s="458" t="s">
        <v>142</v>
      </c>
      <c r="G31" s="315">
        <f t="shared" si="1"/>
        <v>2121.6</v>
      </c>
      <c r="H31" s="477"/>
      <c r="I31" s="125">
        <f t="shared" si="0"/>
        <v>2652</v>
      </c>
      <c r="J31" s="51">
        <f t="shared" si="2"/>
        <v>0.2</v>
      </c>
      <c r="L31" s="278" t="s">
        <v>688</v>
      </c>
      <c r="M31" s="273" t="s">
        <v>8</v>
      </c>
      <c r="N31" s="273" t="s">
        <v>979</v>
      </c>
      <c r="O31" s="280">
        <v>1142.4000000000001</v>
      </c>
    </row>
    <row r="32" spans="1:15" s="52" customFormat="1" ht="15.75" customHeight="1" x14ac:dyDescent="0.25">
      <c r="A32" s="624" t="s">
        <v>688</v>
      </c>
      <c r="B32" s="452" t="s">
        <v>688</v>
      </c>
      <c r="C32" s="89" t="s">
        <v>8</v>
      </c>
      <c r="D32" s="638" t="s">
        <v>979</v>
      </c>
      <c r="E32" s="639" t="s">
        <v>979</v>
      </c>
      <c r="F32" s="458" t="s">
        <v>979</v>
      </c>
      <c r="G32" s="315">
        <f t="shared" si="1"/>
        <v>913.92000000000007</v>
      </c>
      <c r="H32" s="477"/>
      <c r="I32" s="125">
        <f t="shared" si="0"/>
        <v>1142.4000000000001</v>
      </c>
      <c r="J32" s="51">
        <f t="shared" si="2"/>
        <v>0.2</v>
      </c>
      <c r="L32" s="278"/>
      <c r="M32" s="273" t="s">
        <v>149</v>
      </c>
      <c r="N32" s="273" t="s">
        <v>980</v>
      </c>
      <c r="O32" s="281">
        <v>663</v>
      </c>
    </row>
    <row r="33" spans="1:15" s="52" customFormat="1" ht="15.75" customHeight="1" x14ac:dyDescent="0.25">
      <c r="A33" s="624" t="s">
        <v>980</v>
      </c>
      <c r="B33" s="452"/>
      <c r="C33" s="89" t="s">
        <v>149</v>
      </c>
      <c r="D33" s="638" t="s">
        <v>980</v>
      </c>
      <c r="E33" s="639" t="s">
        <v>980</v>
      </c>
      <c r="F33" s="458" t="s">
        <v>980</v>
      </c>
      <c r="G33" s="315">
        <f t="shared" si="1"/>
        <v>530.4</v>
      </c>
      <c r="H33" s="477"/>
      <c r="I33" s="125">
        <f t="shared" si="0"/>
        <v>663</v>
      </c>
      <c r="J33" s="51">
        <f t="shared" si="2"/>
        <v>0.2</v>
      </c>
      <c r="L33" s="278" t="s">
        <v>690</v>
      </c>
      <c r="M33" s="273" t="s">
        <v>144</v>
      </c>
      <c r="N33" s="273" t="s">
        <v>145</v>
      </c>
      <c r="O33" s="281">
        <v>693.6</v>
      </c>
    </row>
    <row r="34" spans="1:15" s="52" customFormat="1" ht="15.75" customHeight="1" x14ac:dyDescent="0.25">
      <c r="A34" s="624" t="s">
        <v>690</v>
      </c>
      <c r="B34" s="452" t="s">
        <v>690</v>
      </c>
      <c r="C34" s="89" t="s">
        <v>144</v>
      </c>
      <c r="D34" s="638" t="s">
        <v>145</v>
      </c>
      <c r="E34" s="639" t="s">
        <v>145</v>
      </c>
      <c r="F34" s="458" t="s">
        <v>145</v>
      </c>
      <c r="G34" s="315">
        <f t="shared" si="1"/>
        <v>554.88</v>
      </c>
      <c r="H34" s="477"/>
      <c r="I34" s="125">
        <f t="shared" si="0"/>
        <v>693.6</v>
      </c>
      <c r="J34" s="51">
        <f t="shared" si="2"/>
        <v>0.2</v>
      </c>
      <c r="L34" s="278"/>
      <c r="M34" s="273" t="s">
        <v>146</v>
      </c>
      <c r="N34" s="273" t="s">
        <v>147</v>
      </c>
      <c r="O34" s="280">
        <v>1387.2</v>
      </c>
    </row>
    <row r="35" spans="1:15" s="52" customFormat="1" ht="15.75" customHeight="1" x14ac:dyDescent="0.25">
      <c r="A35" s="624" t="s">
        <v>690</v>
      </c>
      <c r="B35" s="452" t="s">
        <v>690</v>
      </c>
      <c r="C35" s="89" t="s">
        <v>146</v>
      </c>
      <c r="D35" s="638" t="s">
        <v>147</v>
      </c>
      <c r="E35" s="639" t="s">
        <v>147</v>
      </c>
      <c r="F35" s="458" t="s">
        <v>147</v>
      </c>
      <c r="G35" s="315">
        <f t="shared" si="1"/>
        <v>1109.76</v>
      </c>
      <c r="H35" s="477"/>
      <c r="I35" s="125">
        <f t="shared" si="0"/>
        <v>1387.2</v>
      </c>
      <c r="J35" s="51">
        <f t="shared" si="2"/>
        <v>0.2</v>
      </c>
      <c r="L35" s="278" t="s">
        <v>26</v>
      </c>
      <c r="M35" s="273" t="s">
        <v>27</v>
      </c>
      <c r="N35" s="273" t="s">
        <v>26</v>
      </c>
      <c r="O35" s="281">
        <v>448.8</v>
      </c>
    </row>
    <row r="36" spans="1:15" s="52" customFormat="1" ht="15.75" customHeight="1" x14ac:dyDescent="0.25">
      <c r="A36" s="624" t="s">
        <v>26</v>
      </c>
      <c r="B36" s="452" t="s">
        <v>26</v>
      </c>
      <c r="C36" s="89" t="s">
        <v>27</v>
      </c>
      <c r="D36" s="638" t="s">
        <v>26</v>
      </c>
      <c r="E36" s="639" t="s">
        <v>26</v>
      </c>
      <c r="F36" s="458" t="s">
        <v>26</v>
      </c>
      <c r="G36" s="315">
        <f t="shared" si="1"/>
        <v>359.04</v>
      </c>
      <c r="H36" s="477"/>
      <c r="I36" s="125">
        <f t="shared" si="0"/>
        <v>448.8</v>
      </c>
      <c r="J36" s="51">
        <f t="shared" si="2"/>
        <v>0.2</v>
      </c>
      <c r="L36" s="278" t="s">
        <v>148</v>
      </c>
      <c r="M36" s="273" t="s">
        <v>149</v>
      </c>
      <c r="N36" s="273" t="s">
        <v>148</v>
      </c>
      <c r="O36" s="281">
        <v>244.8</v>
      </c>
    </row>
    <row r="37" spans="1:15" s="52" customFormat="1" ht="15.75" customHeight="1" x14ac:dyDescent="0.25">
      <c r="A37" s="624" t="s">
        <v>148</v>
      </c>
      <c r="B37" s="452" t="s">
        <v>148</v>
      </c>
      <c r="C37" s="89" t="s">
        <v>149</v>
      </c>
      <c r="D37" s="638" t="s">
        <v>148</v>
      </c>
      <c r="E37" s="639" t="s">
        <v>148</v>
      </c>
      <c r="F37" s="458" t="s">
        <v>148</v>
      </c>
      <c r="G37" s="315">
        <f t="shared" si="1"/>
        <v>530.4</v>
      </c>
      <c r="H37" s="477"/>
      <c r="I37" s="125">
        <f t="shared" si="0"/>
        <v>663</v>
      </c>
      <c r="J37" s="51">
        <f t="shared" si="2"/>
        <v>0.2</v>
      </c>
      <c r="L37" s="278" t="s">
        <v>555</v>
      </c>
      <c r="M37" s="273" t="s">
        <v>509</v>
      </c>
      <c r="N37" s="273" t="s">
        <v>736</v>
      </c>
      <c r="O37" s="281">
        <v>843.54</v>
      </c>
    </row>
    <row r="38" spans="1:15" s="52" customFormat="1" ht="15.75" hidden="1" customHeight="1" x14ac:dyDescent="0.25">
      <c r="A38" s="624" t="s">
        <v>556</v>
      </c>
      <c r="B38" s="452" t="s">
        <v>556</v>
      </c>
      <c r="C38" s="89" t="s">
        <v>32</v>
      </c>
      <c r="D38" s="638" t="s">
        <v>150</v>
      </c>
      <c r="E38" s="639" t="s">
        <v>150</v>
      </c>
      <c r="F38" s="458" t="s">
        <v>150</v>
      </c>
      <c r="G38" s="315">
        <f t="shared" si="1"/>
        <v>554.88</v>
      </c>
      <c r="H38" s="477"/>
      <c r="I38" s="125">
        <f t="shared" si="0"/>
        <v>693.6</v>
      </c>
      <c r="J38" s="51">
        <f t="shared" si="2"/>
        <v>0.2</v>
      </c>
      <c r="L38" s="278" t="s">
        <v>556</v>
      </c>
      <c r="M38" s="273" t="s">
        <v>32</v>
      </c>
      <c r="N38" s="273" t="s">
        <v>150</v>
      </c>
      <c r="O38" s="281">
        <v>693.6</v>
      </c>
    </row>
    <row r="39" spans="1:15" s="52" customFormat="1" ht="15.75" customHeight="1" x14ac:dyDescent="0.25">
      <c r="A39" s="624" t="s">
        <v>982</v>
      </c>
      <c r="B39" s="452"/>
      <c r="C39" s="89" t="s">
        <v>981</v>
      </c>
      <c r="D39" s="638" t="s">
        <v>982</v>
      </c>
      <c r="E39" s="639" t="s">
        <v>982</v>
      </c>
      <c r="F39" s="458" t="s">
        <v>982</v>
      </c>
      <c r="G39" s="315">
        <f t="shared" si="1"/>
        <v>0</v>
      </c>
      <c r="H39" s="477"/>
      <c r="I39" s="125">
        <f t="shared" si="0"/>
        <v>0</v>
      </c>
      <c r="J39" s="51">
        <f t="shared" si="2"/>
        <v>0.2</v>
      </c>
      <c r="L39" s="278"/>
      <c r="M39" s="273" t="s">
        <v>981</v>
      </c>
      <c r="N39" s="273" t="s">
        <v>982</v>
      </c>
      <c r="O39" s="281">
        <v>0</v>
      </c>
    </row>
    <row r="40" spans="1:15" s="52" customFormat="1" ht="15.75" customHeight="1" x14ac:dyDescent="0.25">
      <c r="A40" s="624" t="s">
        <v>592</v>
      </c>
      <c r="B40" s="452" t="s">
        <v>592</v>
      </c>
      <c r="C40" s="89">
        <v>110</v>
      </c>
      <c r="D40" s="638" t="s">
        <v>983</v>
      </c>
      <c r="E40" s="639" t="s">
        <v>983</v>
      </c>
      <c r="F40" s="458" t="s">
        <v>983</v>
      </c>
      <c r="G40" s="315">
        <f t="shared" si="1"/>
        <v>150.95999999999998</v>
      </c>
      <c r="H40" s="477"/>
      <c r="I40" s="125">
        <f t="shared" si="0"/>
        <v>188.7</v>
      </c>
      <c r="J40" s="51">
        <f t="shared" si="2"/>
        <v>0.2</v>
      </c>
      <c r="L40" s="278" t="s">
        <v>592</v>
      </c>
      <c r="M40" s="273">
        <v>110</v>
      </c>
      <c r="N40" s="273" t="s">
        <v>983</v>
      </c>
      <c r="O40" s="281">
        <v>188.7</v>
      </c>
    </row>
    <row r="41" spans="1:15" s="52" customFormat="1" ht="15.75" customHeight="1" x14ac:dyDescent="0.25">
      <c r="A41" s="452" t="s">
        <v>153</v>
      </c>
      <c r="B41" s="452" t="s">
        <v>153</v>
      </c>
      <c r="C41" s="116" t="s">
        <v>154</v>
      </c>
      <c r="D41" s="638" t="s">
        <v>153</v>
      </c>
      <c r="E41" s="639" t="s">
        <v>153</v>
      </c>
      <c r="F41" s="458" t="s">
        <v>153</v>
      </c>
      <c r="G41" s="315">
        <f t="shared" si="1"/>
        <v>2856</v>
      </c>
      <c r="H41" s="477"/>
      <c r="I41" s="125">
        <f t="shared" si="0"/>
        <v>3570</v>
      </c>
      <c r="J41" s="51">
        <f t="shared" si="2"/>
        <v>0.2</v>
      </c>
      <c r="L41" s="278" t="s">
        <v>153</v>
      </c>
      <c r="M41" s="273" t="s">
        <v>154</v>
      </c>
      <c r="N41" s="273" t="s">
        <v>153</v>
      </c>
      <c r="O41" s="279">
        <v>3570</v>
      </c>
    </row>
    <row r="42" spans="1:15" ht="15" customHeight="1" thickBot="1" x14ac:dyDescent="0.3">
      <c r="A42" s="452" t="s">
        <v>22</v>
      </c>
      <c r="B42" s="452" t="s">
        <v>22</v>
      </c>
      <c r="C42" s="116" t="s">
        <v>23</v>
      </c>
      <c r="D42" s="638" t="s">
        <v>22</v>
      </c>
      <c r="E42" s="639" t="s">
        <v>22</v>
      </c>
      <c r="F42" s="458" t="s">
        <v>22</v>
      </c>
      <c r="G42" s="315">
        <f t="shared" si="1"/>
        <v>312.52800000000002</v>
      </c>
      <c r="H42" s="477"/>
      <c r="I42" s="125">
        <f t="shared" si="0"/>
        <v>390.66</v>
      </c>
      <c r="J42" s="51">
        <f t="shared" si="2"/>
        <v>0.2</v>
      </c>
      <c r="L42" s="282" t="s">
        <v>22</v>
      </c>
      <c r="M42" s="283" t="s">
        <v>23</v>
      </c>
      <c r="N42" s="283" t="s">
        <v>22</v>
      </c>
      <c r="O42" s="284">
        <v>390.66</v>
      </c>
    </row>
    <row r="43" spans="1:15" ht="15" customHeight="1" x14ac:dyDescent="0.25"/>
    <row r="44" spans="1:15" ht="15" customHeight="1" x14ac:dyDescent="0.25"/>
    <row r="45" spans="1:15" ht="15" customHeight="1" x14ac:dyDescent="0.25"/>
    <row r="46" spans="1:15" ht="15" customHeight="1" x14ac:dyDescent="0.25"/>
    <row r="47" spans="1:15" ht="15" customHeight="1" x14ac:dyDescent="0.25"/>
    <row r="48" spans="1:15" ht="15" customHeight="1" x14ac:dyDescent="0.25"/>
    <row r="49" spans="1:15" ht="15" customHeight="1" x14ac:dyDescent="0.25"/>
    <row r="50" spans="1:15" ht="15" customHeight="1" x14ac:dyDescent="0.25"/>
    <row r="51" spans="1:15" ht="15" customHeight="1" x14ac:dyDescent="0.25"/>
    <row r="52" spans="1:15" ht="15" customHeight="1" x14ac:dyDescent="0.25"/>
    <row r="53" spans="1:15" ht="15" customHeight="1" x14ac:dyDescent="0.25"/>
    <row r="54" spans="1:15" ht="1.5" customHeight="1" thickBot="1" x14ac:dyDescent="0.3">
      <c r="A54" s="55"/>
      <c r="B54" s="55"/>
      <c r="C54" s="55"/>
      <c r="D54" s="55"/>
      <c r="E54" s="55"/>
      <c r="F54" s="55"/>
      <c r="G54" s="58"/>
      <c r="H54" s="58"/>
    </row>
    <row r="55" spans="1:15" ht="15" customHeight="1" x14ac:dyDescent="0.25">
      <c r="A55" s="515" t="s">
        <v>56</v>
      </c>
      <c r="B55" s="516"/>
      <c r="C55" s="519" t="s">
        <v>63</v>
      </c>
      <c r="D55" s="521" t="s">
        <v>1</v>
      </c>
      <c r="E55" s="522"/>
      <c r="F55" s="523"/>
      <c r="G55" s="708" t="s">
        <v>569</v>
      </c>
      <c r="H55" s="709"/>
    </row>
    <row r="56" spans="1:15" ht="15.75" customHeight="1" thickBot="1" x14ac:dyDescent="0.3">
      <c r="A56" s="517"/>
      <c r="B56" s="518"/>
      <c r="C56" s="520"/>
      <c r="D56" s="524"/>
      <c r="E56" s="525"/>
      <c r="F56" s="526"/>
      <c r="G56" s="731"/>
      <c r="H56" s="732"/>
    </row>
    <row r="57" spans="1:15" ht="15" customHeight="1" thickBot="1" x14ac:dyDescent="0.3">
      <c r="A57" s="629" t="s">
        <v>51</v>
      </c>
      <c r="B57" s="615" t="s">
        <v>51</v>
      </c>
      <c r="C57" s="25" t="s">
        <v>156</v>
      </c>
      <c r="D57" s="615" t="s">
        <v>51</v>
      </c>
      <c r="E57" s="615" t="s">
        <v>51</v>
      </c>
      <c r="F57" s="615" t="s">
        <v>51</v>
      </c>
      <c r="G57" s="817">
        <f>SUM(I57-I57*J57)</f>
        <v>106.60799999999999</v>
      </c>
      <c r="H57" s="818"/>
      <c r="I57" s="132">
        <f>VLOOKUP(C57,$L$57:$O$116,4,0)</f>
        <v>133.26</v>
      </c>
      <c r="J57" s="26">
        <f xml:space="preserve"> J27</f>
        <v>0.2</v>
      </c>
      <c r="L57" s="275" t="s">
        <v>156</v>
      </c>
      <c r="M57" s="276" t="s">
        <v>51</v>
      </c>
      <c r="N57" s="276">
        <v>1.7</v>
      </c>
      <c r="O57" s="277">
        <v>133.26</v>
      </c>
    </row>
    <row r="58" spans="1:15" ht="15" customHeight="1" thickBot="1" x14ac:dyDescent="0.3">
      <c r="A58" s="624" t="s">
        <v>157</v>
      </c>
      <c r="B58" s="452" t="s">
        <v>157</v>
      </c>
      <c r="C58" s="67">
        <v>19405935</v>
      </c>
      <c r="D58" s="452" t="s">
        <v>157</v>
      </c>
      <c r="E58" s="452" t="s">
        <v>157</v>
      </c>
      <c r="F58" s="452" t="s">
        <v>157</v>
      </c>
      <c r="G58" s="378">
        <f>SUM(I58-I58*J58)</f>
        <v>21297.599999999999</v>
      </c>
      <c r="H58" s="492"/>
      <c r="I58" s="132">
        <f t="shared" ref="I58:I74" si="3">VLOOKUP(C58,$L$57:$O$116,4,0)</f>
        <v>26622</v>
      </c>
      <c r="J58" s="26">
        <f xml:space="preserve"> J57</f>
        <v>0.2</v>
      </c>
      <c r="L58" s="278">
        <v>19405935</v>
      </c>
      <c r="M58" s="273" t="s">
        <v>157</v>
      </c>
      <c r="N58" s="274">
        <v>2061</v>
      </c>
      <c r="O58" s="280">
        <v>26622</v>
      </c>
    </row>
    <row r="59" spans="1:15" ht="15" customHeight="1" thickBot="1" x14ac:dyDescent="0.3">
      <c r="A59" s="624" t="s">
        <v>158</v>
      </c>
      <c r="B59" s="452" t="s">
        <v>158</v>
      </c>
      <c r="C59" s="67">
        <v>19405950</v>
      </c>
      <c r="D59" s="452" t="s">
        <v>158</v>
      </c>
      <c r="E59" s="452" t="s">
        <v>158</v>
      </c>
      <c r="F59" s="452" t="s">
        <v>158</v>
      </c>
      <c r="G59" s="378">
        <f t="shared" ref="G59:G74" si="4">SUM(I59-I59*J59)</f>
        <v>6524</v>
      </c>
      <c r="H59" s="492"/>
      <c r="I59" s="132">
        <f t="shared" si="3"/>
        <v>8155</v>
      </c>
      <c r="J59" s="26">
        <f xml:space="preserve"> J58</f>
        <v>0.2</v>
      </c>
      <c r="L59" s="278">
        <v>19405950</v>
      </c>
      <c r="M59" s="273" t="s">
        <v>1806</v>
      </c>
      <c r="N59" s="273">
        <v>825</v>
      </c>
      <c r="O59" s="280">
        <v>8155</v>
      </c>
    </row>
    <row r="60" spans="1:15" ht="15" customHeight="1" thickBot="1" x14ac:dyDescent="0.3">
      <c r="A60" s="624" t="s">
        <v>159</v>
      </c>
      <c r="B60" s="452" t="s">
        <v>159</v>
      </c>
      <c r="C60" s="67">
        <v>19405968</v>
      </c>
      <c r="D60" s="452" t="s">
        <v>159</v>
      </c>
      <c r="E60" s="452" t="s">
        <v>159</v>
      </c>
      <c r="F60" s="452" t="s">
        <v>159</v>
      </c>
      <c r="G60" s="378">
        <f t="shared" si="4"/>
        <v>9760</v>
      </c>
      <c r="H60" s="492"/>
      <c r="I60" s="132">
        <f t="shared" si="3"/>
        <v>12200</v>
      </c>
      <c r="J60" s="26">
        <f t="shared" ref="J60:J74" si="5" xml:space="preserve"> J59</f>
        <v>0.2</v>
      </c>
      <c r="L60" s="278">
        <v>19405968</v>
      </c>
      <c r="M60" s="273" t="s">
        <v>1807</v>
      </c>
      <c r="N60" s="274">
        <v>1425</v>
      </c>
      <c r="O60" s="280">
        <v>12200</v>
      </c>
    </row>
    <row r="61" spans="1:15" ht="15" customHeight="1" thickBot="1" x14ac:dyDescent="0.3">
      <c r="A61" s="624" t="s">
        <v>691</v>
      </c>
      <c r="B61" s="452" t="s">
        <v>691</v>
      </c>
      <c r="C61" s="67">
        <v>7238238</v>
      </c>
      <c r="D61" s="452" t="s">
        <v>691</v>
      </c>
      <c r="E61" s="452" t="s">
        <v>691</v>
      </c>
      <c r="F61" s="452" t="s">
        <v>691</v>
      </c>
      <c r="G61" s="378">
        <f t="shared" si="4"/>
        <v>1849.056</v>
      </c>
      <c r="H61" s="492"/>
      <c r="I61" s="132">
        <f t="shared" si="3"/>
        <v>2311.3200000000002</v>
      </c>
      <c r="J61" s="26">
        <f t="shared" si="5"/>
        <v>0.2</v>
      </c>
      <c r="L61" s="278">
        <v>7238238</v>
      </c>
      <c r="M61" s="273" t="s">
        <v>1808</v>
      </c>
      <c r="N61" s="273">
        <v>175</v>
      </c>
      <c r="O61" s="280">
        <v>2311.3200000000002</v>
      </c>
    </row>
    <row r="62" spans="1:15" ht="15" customHeight="1" thickBot="1" x14ac:dyDescent="0.3">
      <c r="A62" s="624" t="s">
        <v>692</v>
      </c>
      <c r="B62" s="452" t="s">
        <v>692</v>
      </c>
      <c r="C62" s="67" t="s">
        <v>334</v>
      </c>
      <c r="D62" s="452" t="s">
        <v>692</v>
      </c>
      <c r="E62" s="452" t="s">
        <v>692</v>
      </c>
      <c r="F62" s="452" t="s">
        <v>692</v>
      </c>
      <c r="G62" s="378">
        <f t="shared" si="4"/>
        <v>2642.3679999999999</v>
      </c>
      <c r="H62" s="492"/>
      <c r="I62" s="132">
        <f t="shared" si="3"/>
        <v>3302.96</v>
      </c>
      <c r="J62" s="26">
        <f t="shared" si="5"/>
        <v>0.2</v>
      </c>
      <c r="L62" s="278">
        <v>7274300</v>
      </c>
      <c r="M62" s="273" t="s">
        <v>2384</v>
      </c>
      <c r="N62" s="273">
        <v>300</v>
      </c>
      <c r="O62" s="280">
        <v>2198.1</v>
      </c>
    </row>
    <row r="63" spans="1:15" ht="15" customHeight="1" thickBot="1" x14ac:dyDescent="0.3">
      <c r="A63" s="624" t="s">
        <v>693</v>
      </c>
      <c r="B63" s="452" t="s">
        <v>693</v>
      </c>
      <c r="C63" s="67" t="s">
        <v>335</v>
      </c>
      <c r="D63" s="452" t="s">
        <v>693</v>
      </c>
      <c r="E63" s="452" t="s">
        <v>693</v>
      </c>
      <c r="F63" s="452" t="s">
        <v>693</v>
      </c>
      <c r="G63" s="378">
        <f t="shared" si="4"/>
        <v>3023.6480000000001</v>
      </c>
      <c r="H63" s="492"/>
      <c r="I63" s="132">
        <f t="shared" si="3"/>
        <v>3779.56</v>
      </c>
      <c r="J63" s="26">
        <f t="shared" si="5"/>
        <v>0.2</v>
      </c>
      <c r="L63" s="278" t="s">
        <v>1814</v>
      </c>
      <c r="M63" s="273" t="s">
        <v>1815</v>
      </c>
      <c r="N63" s="274">
        <v>1853</v>
      </c>
      <c r="O63" s="280">
        <v>8871.4500000000007</v>
      </c>
    </row>
    <row r="64" spans="1:15" ht="15" customHeight="1" thickBot="1" x14ac:dyDescent="0.3">
      <c r="A64" s="624" t="s">
        <v>985</v>
      </c>
      <c r="B64" s="452" t="s">
        <v>985</v>
      </c>
      <c r="C64" s="67" t="s">
        <v>984</v>
      </c>
      <c r="D64" s="452" t="s">
        <v>985</v>
      </c>
      <c r="E64" s="452" t="s">
        <v>985</v>
      </c>
      <c r="F64" s="452" t="s">
        <v>985</v>
      </c>
      <c r="G64" s="378">
        <f t="shared" si="4"/>
        <v>5184.7919999999995</v>
      </c>
      <c r="H64" s="492"/>
      <c r="I64" s="132">
        <f t="shared" si="3"/>
        <v>6480.99</v>
      </c>
      <c r="J64" s="26">
        <f t="shared" si="5"/>
        <v>0.2</v>
      </c>
      <c r="L64" s="278" t="s">
        <v>1816</v>
      </c>
      <c r="M64" s="273" t="s">
        <v>1817</v>
      </c>
      <c r="N64" s="274">
        <v>1975</v>
      </c>
      <c r="O64" s="280">
        <v>9375.4500000000007</v>
      </c>
    </row>
    <row r="65" spans="1:15" ht="15" customHeight="1" thickBot="1" x14ac:dyDescent="0.3">
      <c r="A65" s="624" t="s">
        <v>699</v>
      </c>
      <c r="B65" s="452" t="s">
        <v>699</v>
      </c>
      <c r="C65" s="67" t="s">
        <v>162</v>
      </c>
      <c r="D65" s="452" t="s">
        <v>699</v>
      </c>
      <c r="E65" s="452" t="s">
        <v>699</v>
      </c>
      <c r="F65" s="452" t="s">
        <v>699</v>
      </c>
      <c r="G65" s="378">
        <f t="shared" si="4"/>
        <v>2356.1999999999998</v>
      </c>
      <c r="H65" s="492"/>
      <c r="I65" s="132">
        <f t="shared" si="3"/>
        <v>2945.25</v>
      </c>
      <c r="J65" s="26">
        <f t="shared" si="5"/>
        <v>0.2</v>
      </c>
      <c r="L65" s="278" t="s">
        <v>334</v>
      </c>
      <c r="M65" s="273" t="s">
        <v>692</v>
      </c>
      <c r="N65" s="273">
        <v>602</v>
      </c>
      <c r="O65" s="280">
        <v>3302.96</v>
      </c>
    </row>
    <row r="66" spans="1:15" ht="15" customHeight="1" thickBot="1" x14ac:dyDescent="0.3">
      <c r="A66" s="624" t="s">
        <v>701</v>
      </c>
      <c r="B66" s="452" t="s">
        <v>701</v>
      </c>
      <c r="C66" s="67" t="s">
        <v>700</v>
      </c>
      <c r="D66" s="452" t="s">
        <v>701</v>
      </c>
      <c r="E66" s="452" t="s">
        <v>701</v>
      </c>
      <c r="F66" s="452" t="s">
        <v>701</v>
      </c>
      <c r="G66" s="378">
        <f t="shared" si="4"/>
        <v>2356.1999999999998</v>
      </c>
      <c r="H66" s="492"/>
      <c r="I66" s="132">
        <f t="shared" si="3"/>
        <v>2945.25</v>
      </c>
      <c r="J66" s="26">
        <f t="shared" si="5"/>
        <v>0.2</v>
      </c>
      <c r="L66" s="278" t="s">
        <v>335</v>
      </c>
      <c r="M66" s="273" t="s">
        <v>693</v>
      </c>
      <c r="N66" s="273">
        <v>908</v>
      </c>
      <c r="O66" s="280">
        <v>3779.56</v>
      </c>
    </row>
    <row r="67" spans="1:15" ht="15" customHeight="1" thickBot="1" x14ac:dyDescent="0.3">
      <c r="A67" s="624" t="s">
        <v>702</v>
      </c>
      <c r="B67" s="452" t="s">
        <v>702</v>
      </c>
      <c r="C67" s="67" t="s">
        <v>163</v>
      </c>
      <c r="D67" s="452" t="s">
        <v>702</v>
      </c>
      <c r="E67" s="452" t="s">
        <v>702</v>
      </c>
      <c r="F67" s="452" t="s">
        <v>702</v>
      </c>
      <c r="G67" s="378">
        <f t="shared" si="4"/>
        <v>2622.6639999999998</v>
      </c>
      <c r="H67" s="492"/>
      <c r="I67" s="132">
        <f t="shared" si="3"/>
        <v>3278.33</v>
      </c>
      <c r="J67" s="26">
        <f t="shared" si="5"/>
        <v>0.2</v>
      </c>
      <c r="L67" s="278" t="s">
        <v>984</v>
      </c>
      <c r="M67" s="273" t="s">
        <v>985</v>
      </c>
      <c r="N67" s="273">
        <v>390</v>
      </c>
      <c r="O67" s="280">
        <v>6480.99</v>
      </c>
    </row>
    <row r="68" spans="1:15" ht="15" customHeight="1" thickBot="1" x14ac:dyDescent="0.3">
      <c r="A68" s="452" t="s">
        <v>704</v>
      </c>
      <c r="B68" s="452" t="s">
        <v>704</v>
      </c>
      <c r="C68" s="119" t="s">
        <v>703</v>
      </c>
      <c r="D68" s="452" t="s">
        <v>704</v>
      </c>
      <c r="E68" s="452" t="s">
        <v>704</v>
      </c>
      <c r="F68" s="452" t="s">
        <v>704</v>
      </c>
      <c r="G68" s="378">
        <f t="shared" si="4"/>
        <v>2622.6639999999998</v>
      </c>
      <c r="H68" s="492"/>
      <c r="I68" s="132">
        <f t="shared" si="3"/>
        <v>3278.33</v>
      </c>
      <c r="J68" s="26">
        <f t="shared" si="5"/>
        <v>0.2</v>
      </c>
      <c r="L68" s="278" t="s">
        <v>2385</v>
      </c>
      <c r="M68" s="273" t="s">
        <v>2386</v>
      </c>
      <c r="N68" s="273">
        <v>719</v>
      </c>
      <c r="O68" s="280">
        <v>16419.150000000001</v>
      </c>
    </row>
    <row r="69" spans="1:15" ht="42" thickBot="1" x14ac:dyDescent="0.3">
      <c r="A69" s="452" t="s">
        <v>705</v>
      </c>
      <c r="B69" s="452" t="s">
        <v>705</v>
      </c>
      <c r="C69" s="119" t="s">
        <v>164</v>
      </c>
      <c r="D69" s="452" t="s">
        <v>705</v>
      </c>
      <c r="E69" s="452" t="s">
        <v>705</v>
      </c>
      <c r="F69" s="452" t="s">
        <v>705</v>
      </c>
      <c r="G69" s="378">
        <f t="shared" si="4"/>
        <v>2818.0160000000001</v>
      </c>
      <c r="H69" s="492"/>
      <c r="I69" s="132">
        <f t="shared" si="3"/>
        <v>3522.52</v>
      </c>
      <c r="J69" s="26">
        <f t="shared" si="5"/>
        <v>0.2</v>
      </c>
      <c r="L69" s="278" t="s">
        <v>2387</v>
      </c>
      <c r="M69" s="273" t="s">
        <v>1206</v>
      </c>
      <c r="N69" s="273">
        <v>0</v>
      </c>
      <c r="O69" s="280">
        <v>2646.55</v>
      </c>
    </row>
    <row r="70" spans="1:15" ht="42" thickBot="1" x14ac:dyDescent="0.3">
      <c r="A70" s="452" t="s">
        <v>707</v>
      </c>
      <c r="B70" s="452" t="s">
        <v>707</v>
      </c>
      <c r="C70" s="119" t="s">
        <v>706</v>
      </c>
      <c r="D70" s="452" t="s">
        <v>707</v>
      </c>
      <c r="E70" s="452" t="s">
        <v>707</v>
      </c>
      <c r="F70" s="452" t="s">
        <v>707</v>
      </c>
      <c r="G70" s="378">
        <f t="shared" si="4"/>
        <v>2818.0160000000001</v>
      </c>
      <c r="H70" s="492"/>
      <c r="I70" s="132">
        <f t="shared" si="3"/>
        <v>3522.52</v>
      </c>
      <c r="J70" s="26">
        <f t="shared" si="5"/>
        <v>0.2</v>
      </c>
      <c r="L70" s="278" t="s">
        <v>2388</v>
      </c>
      <c r="M70" s="273" t="s">
        <v>1208</v>
      </c>
      <c r="N70" s="273">
        <v>0</v>
      </c>
      <c r="O70" s="280">
        <v>2670.83</v>
      </c>
    </row>
    <row r="71" spans="1:15" ht="42" thickBot="1" x14ac:dyDescent="0.3">
      <c r="A71" s="452" t="s">
        <v>708</v>
      </c>
      <c r="B71" s="452" t="s">
        <v>708</v>
      </c>
      <c r="C71" s="119" t="s">
        <v>165</v>
      </c>
      <c r="D71" s="452" t="s">
        <v>708</v>
      </c>
      <c r="E71" s="452" t="s">
        <v>708</v>
      </c>
      <c r="F71" s="452" t="s">
        <v>708</v>
      </c>
      <c r="G71" s="378">
        <f t="shared" si="4"/>
        <v>3020.2240000000002</v>
      </c>
      <c r="H71" s="492"/>
      <c r="I71" s="132">
        <f t="shared" si="3"/>
        <v>3775.28</v>
      </c>
      <c r="J71" s="26">
        <f t="shared" si="5"/>
        <v>0.2</v>
      </c>
      <c r="L71" s="278" t="s">
        <v>2389</v>
      </c>
      <c r="M71" s="273" t="s">
        <v>1210</v>
      </c>
      <c r="N71" s="273">
        <v>0</v>
      </c>
      <c r="O71" s="280">
        <v>2889.35</v>
      </c>
    </row>
    <row r="72" spans="1:15" ht="42" thickBot="1" x14ac:dyDescent="0.3">
      <c r="A72" s="452" t="s">
        <v>710</v>
      </c>
      <c r="B72" s="452" t="s">
        <v>710</v>
      </c>
      <c r="C72" s="119" t="s">
        <v>709</v>
      </c>
      <c r="D72" s="452" t="s">
        <v>710</v>
      </c>
      <c r="E72" s="452" t="s">
        <v>710</v>
      </c>
      <c r="F72" s="452" t="s">
        <v>710</v>
      </c>
      <c r="G72" s="378">
        <f t="shared" si="4"/>
        <v>3020.2240000000002</v>
      </c>
      <c r="H72" s="492"/>
      <c r="I72" s="132">
        <f t="shared" si="3"/>
        <v>3775.28</v>
      </c>
      <c r="J72" s="26">
        <f t="shared" si="5"/>
        <v>0.2</v>
      </c>
      <c r="L72" s="278" t="s">
        <v>2390</v>
      </c>
      <c r="M72" s="273" t="s">
        <v>1212</v>
      </c>
      <c r="N72" s="273">
        <v>0</v>
      </c>
      <c r="O72" s="280">
        <v>3277.83</v>
      </c>
    </row>
    <row r="73" spans="1:15" ht="33.75" thickBot="1" x14ac:dyDescent="0.3">
      <c r="A73" s="452" t="s">
        <v>711</v>
      </c>
      <c r="B73" s="452" t="s">
        <v>711</v>
      </c>
      <c r="C73" s="119" t="s">
        <v>317</v>
      </c>
      <c r="D73" s="452" t="s">
        <v>711</v>
      </c>
      <c r="E73" s="452" t="s">
        <v>711</v>
      </c>
      <c r="F73" s="452" t="s">
        <v>711</v>
      </c>
      <c r="G73" s="378">
        <f t="shared" si="4"/>
        <v>3464.04</v>
      </c>
      <c r="H73" s="492"/>
      <c r="I73" s="132">
        <f t="shared" si="3"/>
        <v>4330.05</v>
      </c>
      <c r="J73" s="26">
        <f t="shared" si="5"/>
        <v>0.2</v>
      </c>
      <c r="L73" s="278" t="s">
        <v>2391</v>
      </c>
      <c r="M73" s="273" t="s">
        <v>1214</v>
      </c>
      <c r="N73" s="273">
        <v>0</v>
      </c>
      <c r="O73" s="280">
        <v>1383.98</v>
      </c>
    </row>
    <row r="74" spans="1:15" ht="49.5" x14ac:dyDescent="0.25">
      <c r="A74" s="452" t="s">
        <v>713</v>
      </c>
      <c r="B74" s="452" t="s">
        <v>713</v>
      </c>
      <c r="C74" s="119" t="s">
        <v>712</v>
      </c>
      <c r="D74" s="452" t="s">
        <v>713</v>
      </c>
      <c r="E74" s="452" t="s">
        <v>713</v>
      </c>
      <c r="F74" s="452" t="s">
        <v>713</v>
      </c>
      <c r="G74" s="378">
        <f t="shared" si="4"/>
        <v>3464.04</v>
      </c>
      <c r="H74" s="492"/>
      <c r="I74" s="132">
        <f t="shared" si="3"/>
        <v>4330.05</v>
      </c>
      <c r="J74" s="26">
        <f t="shared" si="5"/>
        <v>0.2</v>
      </c>
      <c r="L74" s="278" t="s">
        <v>2392</v>
      </c>
      <c r="M74" s="273" t="s">
        <v>1216</v>
      </c>
      <c r="N74" s="273">
        <v>0</v>
      </c>
      <c r="O74" s="280">
        <v>1651.06</v>
      </c>
    </row>
    <row r="75" spans="1:15" ht="41.25" x14ac:dyDescent="0.25">
      <c r="L75" s="278" t="s">
        <v>2393</v>
      </c>
      <c r="M75" s="273" t="s">
        <v>1218</v>
      </c>
      <c r="N75" s="273">
        <v>0</v>
      </c>
      <c r="O75" s="280">
        <v>4588.97</v>
      </c>
    </row>
    <row r="76" spans="1:15" ht="33" x14ac:dyDescent="0.25">
      <c r="L76" s="278" t="s">
        <v>2394</v>
      </c>
      <c r="M76" s="273" t="s">
        <v>1220</v>
      </c>
      <c r="N76" s="273">
        <v>0</v>
      </c>
      <c r="O76" s="280">
        <v>1651.06</v>
      </c>
    </row>
    <row r="77" spans="1:15" ht="49.5" x14ac:dyDescent="0.25">
      <c r="L77" s="278" t="s">
        <v>2395</v>
      </c>
      <c r="M77" s="273" t="s">
        <v>1222</v>
      </c>
      <c r="N77" s="273">
        <v>0</v>
      </c>
      <c r="O77" s="280">
        <v>2937.9</v>
      </c>
    </row>
    <row r="78" spans="1:15" ht="41.25" x14ac:dyDescent="0.25">
      <c r="L78" s="278" t="s">
        <v>2396</v>
      </c>
      <c r="M78" s="273" t="s">
        <v>1224</v>
      </c>
      <c r="N78" s="273">
        <v>0</v>
      </c>
      <c r="O78" s="280">
        <v>8959.4</v>
      </c>
    </row>
    <row r="79" spans="1:15" ht="33" x14ac:dyDescent="0.25">
      <c r="L79" s="278" t="s">
        <v>2397</v>
      </c>
      <c r="M79" s="273" t="s">
        <v>1226</v>
      </c>
      <c r="N79" s="273">
        <v>0</v>
      </c>
      <c r="O79" s="280">
        <v>3132.15</v>
      </c>
    </row>
    <row r="80" spans="1:15" ht="49.5" x14ac:dyDescent="0.25">
      <c r="L80" s="278" t="s">
        <v>2398</v>
      </c>
      <c r="M80" s="273" t="s">
        <v>1228</v>
      </c>
      <c r="N80" s="273">
        <v>0</v>
      </c>
      <c r="O80" s="280">
        <v>6361.42</v>
      </c>
    </row>
    <row r="81" spans="12:15" ht="41.25" x14ac:dyDescent="0.25">
      <c r="L81" s="278" t="s">
        <v>2399</v>
      </c>
      <c r="M81" s="273" t="s">
        <v>1230</v>
      </c>
      <c r="N81" s="273">
        <v>0</v>
      </c>
      <c r="O81" s="280">
        <v>9347.8799999999992</v>
      </c>
    </row>
    <row r="82" spans="12:15" ht="33" x14ac:dyDescent="0.25">
      <c r="L82" s="278" t="s">
        <v>2400</v>
      </c>
      <c r="M82" s="273" t="s">
        <v>1232</v>
      </c>
      <c r="N82" s="273">
        <v>0</v>
      </c>
      <c r="O82" s="280">
        <v>3156.43</v>
      </c>
    </row>
    <row r="83" spans="12:15" ht="49.5" x14ac:dyDescent="0.25">
      <c r="L83" s="278" t="s">
        <v>2401</v>
      </c>
      <c r="M83" s="273" t="s">
        <v>1234</v>
      </c>
      <c r="N83" s="273">
        <v>0</v>
      </c>
      <c r="O83" s="280">
        <v>6822.74</v>
      </c>
    </row>
    <row r="84" spans="12:15" ht="41.25" x14ac:dyDescent="0.25">
      <c r="L84" s="278" t="s">
        <v>2402</v>
      </c>
      <c r="M84" s="273" t="s">
        <v>1236</v>
      </c>
      <c r="N84" s="273">
        <v>0</v>
      </c>
      <c r="O84" s="280">
        <v>9590.68</v>
      </c>
    </row>
    <row r="85" spans="12:15" ht="33" x14ac:dyDescent="0.25">
      <c r="L85" s="278" t="s">
        <v>2403</v>
      </c>
      <c r="M85" s="273" t="s">
        <v>1238</v>
      </c>
      <c r="N85" s="273">
        <v>0</v>
      </c>
      <c r="O85" s="280">
        <v>3374.96</v>
      </c>
    </row>
    <row r="86" spans="12:15" ht="49.5" x14ac:dyDescent="0.25">
      <c r="L86" s="278" t="s">
        <v>2404</v>
      </c>
      <c r="M86" s="273" t="s">
        <v>1240</v>
      </c>
      <c r="N86" s="273">
        <v>0</v>
      </c>
      <c r="O86" s="280">
        <v>7065.54</v>
      </c>
    </row>
    <row r="87" spans="12:15" ht="41.25" x14ac:dyDescent="0.25">
      <c r="L87" s="278" t="s">
        <v>2405</v>
      </c>
      <c r="M87" s="273" t="s">
        <v>1242</v>
      </c>
      <c r="N87" s="273">
        <v>0</v>
      </c>
      <c r="O87" s="280">
        <v>10707.57</v>
      </c>
    </row>
    <row r="88" spans="12:15" ht="33" x14ac:dyDescent="0.25">
      <c r="L88" s="278" t="s">
        <v>2406</v>
      </c>
      <c r="M88" s="273" t="s">
        <v>1244</v>
      </c>
      <c r="N88" s="273">
        <v>0</v>
      </c>
      <c r="O88" s="280">
        <v>3957.68</v>
      </c>
    </row>
    <row r="89" spans="12:15" ht="49.5" x14ac:dyDescent="0.25">
      <c r="L89" s="278" t="s">
        <v>2407</v>
      </c>
      <c r="M89" s="273" t="s">
        <v>1246</v>
      </c>
      <c r="N89" s="273">
        <v>0</v>
      </c>
      <c r="O89" s="280">
        <v>7575.43</v>
      </c>
    </row>
    <row r="90" spans="12:15" ht="41.25" x14ac:dyDescent="0.25">
      <c r="L90" s="278" t="s">
        <v>2408</v>
      </c>
      <c r="M90" s="273" t="s">
        <v>1248</v>
      </c>
      <c r="N90" s="273">
        <v>0</v>
      </c>
      <c r="O90" s="280">
        <v>9687.81</v>
      </c>
    </row>
    <row r="91" spans="12:15" ht="33" x14ac:dyDescent="0.25">
      <c r="L91" s="278" t="s">
        <v>2409</v>
      </c>
      <c r="M91" s="273" t="s">
        <v>1250</v>
      </c>
      <c r="N91" s="273">
        <v>0</v>
      </c>
      <c r="O91" s="280">
        <v>3447.8</v>
      </c>
    </row>
    <row r="92" spans="12:15" ht="49.5" x14ac:dyDescent="0.25">
      <c r="L92" s="278" t="s">
        <v>2410</v>
      </c>
      <c r="M92" s="273" t="s">
        <v>1252</v>
      </c>
      <c r="N92" s="273">
        <v>0</v>
      </c>
      <c r="O92" s="280">
        <v>6919.86</v>
      </c>
    </row>
    <row r="93" spans="12:15" ht="41.25" x14ac:dyDescent="0.25">
      <c r="L93" s="278" t="s">
        <v>2411</v>
      </c>
      <c r="M93" s="273" t="s">
        <v>1254</v>
      </c>
      <c r="N93" s="273">
        <v>0</v>
      </c>
      <c r="O93" s="280">
        <v>6916.23</v>
      </c>
    </row>
    <row r="94" spans="12:15" ht="33" x14ac:dyDescent="0.25">
      <c r="L94" s="278" t="s">
        <v>2412</v>
      </c>
      <c r="M94" s="273" t="s">
        <v>1256</v>
      </c>
      <c r="N94" s="273">
        <v>0</v>
      </c>
      <c r="O94" s="280">
        <v>3666.31</v>
      </c>
    </row>
    <row r="95" spans="12:15" ht="49.5" x14ac:dyDescent="0.25">
      <c r="L95" s="278" t="s">
        <v>2413</v>
      </c>
      <c r="M95" s="273" t="s">
        <v>1258</v>
      </c>
      <c r="N95" s="273">
        <v>0</v>
      </c>
      <c r="O95" s="280">
        <v>7308.34</v>
      </c>
    </row>
    <row r="96" spans="12:15" ht="41.25" x14ac:dyDescent="0.25">
      <c r="L96" s="278" t="s">
        <v>2414</v>
      </c>
      <c r="M96" s="273" t="s">
        <v>1260</v>
      </c>
      <c r="N96" s="273">
        <v>0</v>
      </c>
      <c r="O96" s="280">
        <v>10561.89</v>
      </c>
    </row>
    <row r="97" spans="12:15" ht="33" x14ac:dyDescent="0.25">
      <c r="L97" s="278" t="s">
        <v>2415</v>
      </c>
      <c r="M97" s="273" t="s">
        <v>1262</v>
      </c>
      <c r="N97" s="273">
        <v>0</v>
      </c>
      <c r="O97" s="280">
        <v>3836.27</v>
      </c>
    </row>
    <row r="98" spans="12:15" ht="49.5" x14ac:dyDescent="0.25">
      <c r="L98" s="278" t="s">
        <v>2416</v>
      </c>
      <c r="M98" s="273" t="s">
        <v>1264</v>
      </c>
      <c r="N98" s="273">
        <v>0</v>
      </c>
      <c r="O98" s="280">
        <v>7818.23</v>
      </c>
    </row>
    <row r="99" spans="12:15" ht="41.25" x14ac:dyDescent="0.25">
      <c r="L99" s="278" t="s">
        <v>2417</v>
      </c>
      <c r="M99" s="273" t="s">
        <v>1266</v>
      </c>
      <c r="N99" s="273">
        <v>0</v>
      </c>
      <c r="O99" s="280">
        <v>11775.9</v>
      </c>
    </row>
    <row r="100" spans="12:15" ht="33" x14ac:dyDescent="0.25">
      <c r="L100" s="278" t="s">
        <v>2418</v>
      </c>
      <c r="M100" s="273" t="s">
        <v>1268</v>
      </c>
      <c r="N100" s="273">
        <v>0</v>
      </c>
      <c r="O100" s="280">
        <v>4588.97</v>
      </c>
    </row>
    <row r="101" spans="12:15" ht="49.5" x14ac:dyDescent="0.25">
      <c r="L101" s="278" t="s">
        <v>2419</v>
      </c>
      <c r="M101" s="273" t="s">
        <v>1270</v>
      </c>
      <c r="N101" s="273">
        <v>0</v>
      </c>
      <c r="O101" s="280">
        <v>8546.64</v>
      </c>
    </row>
    <row r="102" spans="12:15" ht="49.5" x14ac:dyDescent="0.25">
      <c r="L102" s="278" t="s">
        <v>162</v>
      </c>
      <c r="M102" s="273" t="s">
        <v>699</v>
      </c>
      <c r="N102" s="273">
        <v>772</v>
      </c>
      <c r="O102" s="280">
        <v>2945.25</v>
      </c>
    </row>
    <row r="103" spans="12:15" ht="66" x14ac:dyDescent="0.25">
      <c r="L103" s="278" t="s">
        <v>700</v>
      </c>
      <c r="M103" s="273" t="s">
        <v>701</v>
      </c>
      <c r="N103" s="273">
        <v>824</v>
      </c>
      <c r="O103" s="280">
        <v>2945.25</v>
      </c>
    </row>
    <row r="104" spans="12:15" ht="49.5" x14ac:dyDescent="0.25">
      <c r="L104" s="278" t="s">
        <v>163</v>
      </c>
      <c r="M104" s="273" t="s">
        <v>702</v>
      </c>
      <c r="N104" s="273">
        <v>878</v>
      </c>
      <c r="O104" s="280">
        <v>3278.33</v>
      </c>
    </row>
    <row r="105" spans="12:15" ht="66" x14ac:dyDescent="0.25">
      <c r="L105" s="278" t="s">
        <v>703</v>
      </c>
      <c r="M105" s="273" t="s">
        <v>704</v>
      </c>
      <c r="N105" s="273">
        <v>926</v>
      </c>
      <c r="O105" s="280">
        <v>3278.33</v>
      </c>
    </row>
    <row r="106" spans="12:15" ht="49.5" x14ac:dyDescent="0.25">
      <c r="L106" s="278" t="s">
        <v>164</v>
      </c>
      <c r="M106" s="273" t="s">
        <v>705</v>
      </c>
      <c r="N106" s="274">
        <v>1013</v>
      </c>
      <c r="O106" s="280">
        <v>3522.52</v>
      </c>
    </row>
    <row r="107" spans="12:15" ht="66" x14ac:dyDescent="0.25">
      <c r="L107" s="278" t="s">
        <v>706</v>
      </c>
      <c r="M107" s="273" t="s">
        <v>707</v>
      </c>
      <c r="N107" s="274">
        <v>1074</v>
      </c>
      <c r="O107" s="280">
        <v>3522.52</v>
      </c>
    </row>
    <row r="108" spans="12:15" ht="49.5" x14ac:dyDescent="0.25">
      <c r="L108" s="278" t="s">
        <v>165</v>
      </c>
      <c r="M108" s="273" t="s">
        <v>708</v>
      </c>
      <c r="N108" s="274">
        <v>1147</v>
      </c>
      <c r="O108" s="280">
        <v>3775.28</v>
      </c>
    </row>
    <row r="109" spans="12:15" ht="66" x14ac:dyDescent="0.25">
      <c r="L109" s="278" t="s">
        <v>709</v>
      </c>
      <c r="M109" s="273" t="s">
        <v>710</v>
      </c>
      <c r="N109" s="274">
        <v>1254</v>
      </c>
      <c r="O109" s="280">
        <v>3775.28</v>
      </c>
    </row>
    <row r="110" spans="12:15" ht="49.5" x14ac:dyDescent="0.25">
      <c r="L110" s="278" t="s">
        <v>317</v>
      </c>
      <c r="M110" s="273" t="s">
        <v>711</v>
      </c>
      <c r="N110" s="274">
        <v>1253</v>
      </c>
      <c r="O110" s="280">
        <v>4330.05</v>
      </c>
    </row>
    <row r="111" spans="12:15" ht="66" x14ac:dyDescent="0.25">
      <c r="L111" s="278" t="s">
        <v>712</v>
      </c>
      <c r="M111" s="273" t="s">
        <v>713</v>
      </c>
      <c r="N111" s="274">
        <v>1365</v>
      </c>
      <c r="O111" s="280">
        <v>4330.05</v>
      </c>
    </row>
    <row r="112" spans="12:15" ht="57.75" x14ac:dyDescent="0.25">
      <c r="L112" s="278" t="s">
        <v>1863</v>
      </c>
      <c r="M112" s="273" t="s">
        <v>1864</v>
      </c>
      <c r="N112" s="273">
        <v>994</v>
      </c>
      <c r="O112" s="280">
        <v>3105.9</v>
      </c>
    </row>
    <row r="113" spans="12:15" ht="57.75" x14ac:dyDescent="0.25">
      <c r="L113" s="278" t="s">
        <v>1865</v>
      </c>
      <c r="M113" s="273" t="s">
        <v>1866</v>
      </c>
      <c r="N113" s="274">
        <v>1069</v>
      </c>
      <c r="O113" s="280">
        <v>3518.24</v>
      </c>
    </row>
    <row r="114" spans="12:15" ht="57.75" x14ac:dyDescent="0.25">
      <c r="L114" s="278" t="s">
        <v>1867</v>
      </c>
      <c r="M114" s="273" t="s">
        <v>1868</v>
      </c>
      <c r="N114" s="274">
        <v>1168</v>
      </c>
      <c r="O114" s="280">
        <v>3820.26</v>
      </c>
    </row>
    <row r="115" spans="12:15" ht="57.75" x14ac:dyDescent="0.25">
      <c r="L115" s="278" t="s">
        <v>1869</v>
      </c>
      <c r="M115" s="273" t="s">
        <v>1870</v>
      </c>
      <c r="N115" s="274">
        <v>1415</v>
      </c>
      <c r="O115" s="280">
        <v>4134.0600000000004</v>
      </c>
    </row>
    <row r="116" spans="12:15" ht="58.5" thickBot="1" x14ac:dyDescent="0.3">
      <c r="L116" s="282" t="s">
        <v>1871</v>
      </c>
      <c r="M116" s="283" t="s">
        <v>1872</v>
      </c>
      <c r="N116" s="285">
        <v>1488</v>
      </c>
      <c r="O116" s="286">
        <v>4821.6400000000003</v>
      </c>
    </row>
  </sheetData>
  <mergeCells count="149">
    <mergeCell ref="G58:H58"/>
    <mergeCell ref="A63:B63"/>
    <mergeCell ref="D63:F63"/>
    <mergeCell ref="G63:H63"/>
    <mergeCell ref="A64:B64"/>
    <mergeCell ref="D64:F64"/>
    <mergeCell ref="G64:H64"/>
    <mergeCell ref="A62:B62"/>
    <mergeCell ref="D62:F62"/>
    <mergeCell ref="G62:H62"/>
    <mergeCell ref="A74:B74"/>
    <mergeCell ref="D74:F74"/>
    <mergeCell ref="G74:H74"/>
    <mergeCell ref="A69:B69"/>
    <mergeCell ref="D69:F69"/>
    <mergeCell ref="G69:H69"/>
    <mergeCell ref="A70:B70"/>
    <mergeCell ref="D70:F70"/>
    <mergeCell ref="G70:H70"/>
    <mergeCell ref="A71:B71"/>
    <mergeCell ref="D71:F71"/>
    <mergeCell ref="G71:H71"/>
    <mergeCell ref="A72:B72"/>
    <mergeCell ref="D72:F72"/>
    <mergeCell ref="G72:H72"/>
    <mergeCell ref="A73:B73"/>
    <mergeCell ref="D73:F73"/>
    <mergeCell ref="G73:H73"/>
    <mergeCell ref="A9:C9"/>
    <mergeCell ref="D9:E9"/>
    <mergeCell ref="G9:H9"/>
    <mergeCell ref="A15:D15"/>
    <mergeCell ref="A16:C16"/>
    <mergeCell ref="E16:H16"/>
    <mergeCell ref="D1:H2"/>
    <mergeCell ref="D4:H4"/>
    <mergeCell ref="D6:H6"/>
    <mergeCell ref="A8:C8"/>
    <mergeCell ref="D8:E8"/>
    <mergeCell ref="G8:H8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A13:C13"/>
    <mergeCell ref="D13:E13"/>
    <mergeCell ref="G13:H13"/>
    <mergeCell ref="A20:C20"/>
    <mergeCell ref="E20:H20"/>
    <mergeCell ref="A21:C21"/>
    <mergeCell ref="E21:H21"/>
    <mergeCell ref="A22:C22"/>
    <mergeCell ref="E22:H22"/>
    <mergeCell ref="A17:C17"/>
    <mergeCell ref="E17:H17"/>
    <mergeCell ref="A18:C18"/>
    <mergeCell ref="E18:H18"/>
    <mergeCell ref="A19:C19"/>
    <mergeCell ref="E19:H19"/>
    <mergeCell ref="A27:B27"/>
    <mergeCell ref="D27:F27"/>
    <mergeCell ref="G27:H27"/>
    <mergeCell ref="A28:B28"/>
    <mergeCell ref="D28:F28"/>
    <mergeCell ref="G28:H28"/>
    <mergeCell ref="A24:D24"/>
    <mergeCell ref="E24:F24"/>
    <mergeCell ref="G24:H24"/>
    <mergeCell ref="A25:B26"/>
    <mergeCell ref="C25:C26"/>
    <mergeCell ref="D25:F26"/>
    <mergeCell ref="G25:H26"/>
    <mergeCell ref="A31:B31"/>
    <mergeCell ref="D31:F31"/>
    <mergeCell ref="G31:H31"/>
    <mergeCell ref="A32:B32"/>
    <mergeCell ref="D32:F32"/>
    <mergeCell ref="G32:H32"/>
    <mergeCell ref="A29:B29"/>
    <mergeCell ref="D29:F29"/>
    <mergeCell ref="G29:H29"/>
    <mergeCell ref="A30:B30"/>
    <mergeCell ref="D30:F30"/>
    <mergeCell ref="G30:H30"/>
    <mergeCell ref="A35:B35"/>
    <mergeCell ref="D35:F35"/>
    <mergeCell ref="G35:H35"/>
    <mergeCell ref="A36:B36"/>
    <mergeCell ref="D36:F36"/>
    <mergeCell ref="G36:H36"/>
    <mergeCell ref="A33:B33"/>
    <mergeCell ref="D33:F33"/>
    <mergeCell ref="G33:H33"/>
    <mergeCell ref="A34:B34"/>
    <mergeCell ref="D34:F34"/>
    <mergeCell ref="G34:H34"/>
    <mergeCell ref="A39:B39"/>
    <mergeCell ref="D39:F39"/>
    <mergeCell ref="G39:H39"/>
    <mergeCell ref="A40:B40"/>
    <mergeCell ref="D40:F40"/>
    <mergeCell ref="G40:H40"/>
    <mergeCell ref="A37:B37"/>
    <mergeCell ref="D37:F37"/>
    <mergeCell ref="G37:H37"/>
    <mergeCell ref="A38:B38"/>
    <mergeCell ref="D38:F38"/>
    <mergeCell ref="G38:H38"/>
    <mergeCell ref="A41:B41"/>
    <mergeCell ref="D41:F41"/>
    <mergeCell ref="G41:H41"/>
    <mergeCell ref="A55:B56"/>
    <mergeCell ref="C55:C56"/>
    <mergeCell ref="D55:F56"/>
    <mergeCell ref="G55:H56"/>
    <mergeCell ref="A61:B61"/>
    <mergeCell ref="D61:F61"/>
    <mergeCell ref="G61:H61"/>
    <mergeCell ref="A59:B59"/>
    <mergeCell ref="D59:F59"/>
    <mergeCell ref="G59:H59"/>
    <mergeCell ref="A60:B60"/>
    <mergeCell ref="D60:F60"/>
    <mergeCell ref="G60:H60"/>
    <mergeCell ref="A42:B42"/>
    <mergeCell ref="D42:F42"/>
    <mergeCell ref="G42:H42"/>
    <mergeCell ref="A57:B57"/>
    <mergeCell ref="D57:F57"/>
    <mergeCell ref="G57:H57"/>
    <mergeCell ref="A58:B58"/>
    <mergeCell ref="D58:F58"/>
    <mergeCell ref="A67:B67"/>
    <mergeCell ref="D67:F67"/>
    <mergeCell ref="G67:H67"/>
    <mergeCell ref="A68:B68"/>
    <mergeCell ref="D68:F68"/>
    <mergeCell ref="G68:H68"/>
    <mergeCell ref="A65:B65"/>
    <mergeCell ref="D65:F65"/>
    <mergeCell ref="G65:H65"/>
    <mergeCell ref="A66:B66"/>
    <mergeCell ref="D66:F66"/>
    <mergeCell ref="G66:H66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1:O146"/>
  <sheetViews>
    <sheetView view="pageLayout" topLeftCell="C1" zoomScaleNormal="100" workbookViewId="0">
      <selection activeCell="I1" sqref="I1:P1048576"/>
    </sheetView>
  </sheetViews>
  <sheetFormatPr defaultColWidth="9.140625" defaultRowHeight="15" x14ac:dyDescent="0.25"/>
  <cols>
    <col min="1" max="1" width="9.140625" style="27" customWidth="1"/>
    <col min="2" max="2" width="16.140625" style="27" customWidth="1"/>
    <col min="3" max="3" width="14.42578125" style="27" customWidth="1"/>
    <col min="4" max="4" width="9.85546875" style="27" customWidth="1"/>
    <col min="5" max="5" width="9.140625" style="27"/>
    <col min="6" max="6" width="14.42578125" style="27" customWidth="1"/>
    <col min="7" max="7" width="8.85546875" style="27" customWidth="1"/>
    <col min="8" max="8" width="6.5703125" style="27" customWidth="1"/>
    <col min="9" max="10" width="9.140625" style="27" hidden="1" customWidth="1"/>
    <col min="11" max="16" width="0" style="27" hidden="1" customWidth="1"/>
    <col min="17" max="16384" width="9.140625" style="27"/>
  </cols>
  <sheetData>
    <row r="1" spans="1:8" ht="15" customHeight="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" customHeight="1" thickBot="1" x14ac:dyDescent="0.3">
      <c r="D2" s="669"/>
      <c r="E2" s="670"/>
      <c r="F2" s="670"/>
      <c r="G2" s="670"/>
      <c r="H2" s="671"/>
    </row>
    <row r="3" spans="1:8" ht="15" customHeight="1" thickBot="1" x14ac:dyDescent="0.3">
      <c r="D3" s="41"/>
      <c r="E3" s="41"/>
      <c r="F3" s="41"/>
      <c r="G3" s="41"/>
      <c r="H3" s="41"/>
    </row>
    <row r="4" spans="1:8" ht="15" customHeight="1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ht="15" customHeight="1" thickBot="1" x14ac:dyDescent="0.3">
      <c r="A8" s="906" t="s">
        <v>1</v>
      </c>
      <c r="B8" s="907"/>
      <c r="C8" s="907"/>
      <c r="D8" s="908" t="s">
        <v>2</v>
      </c>
      <c r="E8" s="907"/>
      <c r="F8" s="205" t="s">
        <v>3</v>
      </c>
      <c r="G8" s="885" t="s">
        <v>1047</v>
      </c>
      <c r="H8" s="886"/>
    </row>
    <row r="9" spans="1:8" ht="15" customHeight="1" x14ac:dyDescent="0.25">
      <c r="A9" s="879" t="str">
        <f xml:space="preserve"> 'Price Index'!A101:D101</f>
        <v>DX190W-5 No Front Wheeled Ex F&amp;R Outr</v>
      </c>
      <c r="B9" s="880"/>
      <c r="C9" s="880"/>
      <c r="D9" s="880" t="str">
        <f xml:space="preserve"> 'Price Index'!E101</f>
        <v>US-10</v>
      </c>
      <c r="E9" s="880"/>
      <c r="F9" s="204">
        <f xml:space="preserve"> 'Price Index'!G12</f>
        <v>0.2</v>
      </c>
      <c r="G9" s="881">
        <f>SUM('Price Index'!F101-'Price Index'!F101*'Price Index'!G12)</f>
        <v>147228.19199999998</v>
      </c>
      <c r="H9" s="882"/>
    </row>
    <row r="10" spans="1:8" ht="15" customHeight="1" x14ac:dyDescent="0.25">
      <c r="A10" s="686" t="str">
        <f xml:space="preserve"> 'Price Index'!A102:D102</f>
        <v>DX190W-5 Mono Boom Frt. Dozer Rear Outr.</v>
      </c>
      <c r="B10" s="687"/>
      <c r="C10" s="687"/>
      <c r="D10" s="687" t="str">
        <f xml:space="preserve"> 'Price Index'!E102</f>
        <v>US-20</v>
      </c>
      <c r="E10" s="687"/>
      <c r="F10" s="204">
        <f xml:space="preserve"> F9</f>
        <v>0.2</v>
      </c>
      <c r="G10" s="688">
        <f>SUM('Price Index'!F102-'Price Index'!F102*'Price Index'!G12:H12)</f>
        <v>167945.136</v>
      </c>
      <c r="H10" s="689"/>
    </row>
    <row r="11" spans="1:8" ht="15" customHeight="1" x14ac:dyDescent="0.25">
      <c r="A11" s="686" t="str">
        <f xml:space="preserve"> 'Price Index'!A103:D103</f>
        <v>DX190W-5 Mono Boom Frt. &amp; Rear Outr</v>
      </c>
      <c r="B11" s="687"/>
      <c r="C11" s="687"/>
      <c r="D11" s="687" t="str">
        <f xml:space="preserve"> 'Price Index'!E103</f>
        <v>US-30</v>
      </c>
      <c r="E11" s="687"/>
      <c r="F11" s="204">
        <f xml:space="preserve"> F9</f>
        <v>0.2</v>
      </c>
      <c r="G11" s="688">
        <f>SUM('Price Index'!F103-'Price Index'!F103*'Price Index'!G12:H12)</f>
        <v>175177.2</v>
      </c>
      <c r="H11" s="689"/>
    </row>
    <row r="12" spans="1:8" ht="15" customHeight="1" x14ac:dyDescent="0.25">
      <c r="A12" s="686" t="str">
        <f xml:space="preserve"> 'Price Index'!A104:D104</f>
        <v>DX190W-5 Artic Boom Frt. Dozer &amp; Rear Outr.</v>
      </c>
      <c r="B12" s="687"/>
      <c r="C12" s="687"/>
      <c r="D12" s="687" t="str">
        <f xml:space="preserve"> 'Price Index'!E104</f>
        <v>US-40</v>
      </c>
      <c r="E12" s="687"/>
      <c r="F12" s="204">
        <f xml:space="preserve"> F9</f>
        <v>0.2</v>
      </c>
      <c r="G12" s="688">
        <f>SUM('Price Index'!F104-'Price Index'!F104*'Price Index'!G12:H12)</f>
        <v>174521.68799999999</v>
      </c>
      <c r="H12" s="689"/>
    </row>
    <row r="13" spans="1:8" ht="15" customHeight="1" thickBot="1" x14ac:dyDescent="0.3">
      <c r="A13" s="729" t="str">
        <f xml:space="preserve"> 'Price Index'!A105:D105</f>
        <v>DX190W-5 Artic Boom Frt. &amp; Rear Outr</v>
      </c>
      <c r="B13" s="730"/>
      <c r="C13" s="730"/>
      <c r="D13" s="730" t="str">
        <f xml:space="preserve"> 'Price Index'!E105</f>
        <v>US-50</v>
      </c>
      <c r="E13" s="730"/>
      <c r="F13" s="204">
        <f xml:space="preserve"> F9</f>
        <v>0.2</v>
      </c>
      <c r="G13" s="684">
        <f>SUM('Price Index'!F105-'Price Index'!F105*'Price Index'!G12:H12)</f>
        <v>181754.64799999999</v>
      </c>
      <c r="H13" s="685"/>
    </row>
    <row r="14" spans="1:8" ht="15" customHeight="1" x14ac:dyDescent="0.25">
      <c r="A14" s="201"/>
      <c r="B14" s="201"/>
      <c r="C14" s="201"/>
      <c r="D14" s="201"/>
      <c r="E14" s="201"/>
      <c r="F14" s="187"/>
      <c r="G14" s="202"/>
      <c r="H14" s="203"/>
    </row>
    <row r="15" spans="1:8" ht="15" customHeight="1" thickBot="1" x14ac:dyDescent="0.3"/>
    <row r="16" spans="1:8" ht="15.75" x14ac:dyDescent="0.25">
      <c r="A16" s="690" t="s">
        <v>4</v>
      </c>
      <c r="B16" s="691"/>
      <c r="C16" s="691"/>
      <c r="D16" s="691"/>
      <c r="E16" s="46"/>
      <c r="F16" s="46"/>
      <c r="G16" s="46"/>
      <c r="H16" s="47"/>
    </row>
    <row r="17" spans="1:15" x14ac:dyDescent="0.25">
      <c r="A17" s="692" t="s">
        <v>519</v>
      </c>
      <c r="B17" s="693"/>
      <c r="C17" s="693"/>
      <c r="D17" s="36"/>
      <c r="E17" s="646" t="s">
        <v>267</v>
      </c>
      <c r="F17" s="646"/>
      <c r="G17" s="646"/>
      <c r="H17" s="647"/>
    </row>
    <row r="18" spans="1:15" x14ac:dyDescent="0.25">
      <c r="A18" s="678" t="s">
        <v>259</v>
      </c>
      <c r="B18" s="679"/>
      <c r="C18" s="679"/>
      <c r="D18" s="38"/>
      <c r="E18" s="680" t="s">
        <v>268</v>
      </c>
      <c r="F18" s="680"/>
      <c r="G18" s="680"/>
      <c r="H18" s="681"/>
    </row>
    <row r="19" spans="1:15" x14ac:dyDescent="0.25">
      <c r="A19" s="678" t="s">
        <v>260</v>
      </c>
      <c r="B19" s="679"/>
      <c r="C19" s="679"/>
      <c r="D19" s="36"/>
      <c r="E19" s="680"/>
      <c r="F19" s="680"/>
      <c r="G19" s="680"/>
      <c r="H19" s="681"/>
    </row>
    <row r="20" spans="1:15" x14ac:dyDescent="0.25">
      <c r="A20" s="678" t="s">
        <v>261</v>
      </c>
      <c r="B20" s="679"/>
      <c r="C20" s="679"/>
      <c r="D20" s="39"/>
      <c r="E20" s="680"/>
      <c r="F20" s="680"/>
      <c r="G20" s="680"/>
      <c r="H20" s="681"/>
    </row>
    <row r="21" spans="1:15" x14ac:dyDescent="0.25">
      <c r="A21" s="678" t="s">
        <v>262</v>
      </c>
      <c r="B21" s="679"/>
      <c r="C21" s="679"/>
      <c r="D21" s="38"/>
      <c r="E21" s="680"/>
      <c r="F21" s="680"/>
      <c r="G21" s="680"/>
      <c r="H21" s="681"/>
    </row>
    <row r="22" spans="1:15" x14ac:dyDescent="0.25">
      <c r="A22" s="678" t="s">
        <v>263</v>
      </c>
      <c r="B22" s="679"/>
      <c r="C22" s="679"/>
      <c r="D22" s="39"/>
      <c r="E22" s="680"/>
      <c r="F22" s="680"/>
      <c r="G22" s="680"/>
      <c r="H22" s="681"/>
    </row>
    <row r="23" spans="1:15" ht="15.75" thickBot="1" x14ac:dyDescent="0.3">
      <c r="A23" s="648" t="s">
        <v>264</v>
      </c>
      <c r="B23" s="649"/>
      <c r="C23" s="649"/>
      <c r="D23" s="40"/>
      <c r="E23" s="650"/>
      <c r="F23" s="650"/>
      <c r="G23" s="650"/>
      <c r="H23" s="651"/>
    </row>
    <row r="24" spans="1:15" x14ac:dyDescent="0.25">
      <c r="A24" s="43"/>
      <c r="B24" s="43"/>
      <c r="C24" s="43"/>
      <c r="D24" s="43"/>
      <c r="E24" s="43"/>
      <c r="F24" s="48"/>
      <c r="G24" s="49"/>
      <c r="H24" s="49"/>
    </row>
    <row r="25" spans="1:15" ht="15.75" thickBot="1" x14ac:dyDescent="0.3">
      <c r="A25" s="894"/>
      <c r="B25" s="894"/>
      <c r="C25" s="894"/>
      <c r="D25" s="894"/>
      <c r="E25" s="894"/>
      <c r="F25" s="894"/>
      <c r="G25" s="894"/>
      <c r="H25" s="894"/>
    </row>
    <row r="26" spans="1:15" ht="15" customHeight="1" x14ac:dyDescent="0.25">
      <c r="A26" s="652" t="s">
        <v>34</v>
      </c>
      <c r="B26" s="653"/>
      <c r="C26" s="706" t="s">
        <v>63</v>
      </c>
      <c r="D26" s="658" t="s">
        <v>1</v>
      </c>
      <c r="E26" s="659"/>
      <c r="F26" s="653"/>
      <c r="G26" s="902" t="s">
        <v>569</v>
      </c>
      <c r="H26" s="903"/>
    </row>
    <row r="27" spans="1:15" ht="15.75" customHeight="1" thickBot="1" x14ac:dyDescent="0.3">
      <c r="A27" s="654"/>
      <c r="B27" s="655"/>
      <c r="C27" s="707"/>
      <c r="D27" s="660"/>
      <c r="E27" s="661"/>
      <c r="F27" s="655"/>
      <c r="G27" s="904"/>
      <c r="H27" s="905"/>
    </row>
    <row r="28" spans="1:15" s="52" customFormat="1" ht="15.75" customHeight="1" x14ac:dyDescent="0.25">
      <c r="A28" s="629" t="s">
        <v>679</v>
      </c>
      <c r="B28" s="615" t="s">
        <v>679</v>
      </c>
      <c r="C28" s="91">
        <v>26</v>
      </c>
      <c r="D28" s="615" t="s">
        <v>986</v>
      </c>
      <c r="E28" s="615" t="s">
        <v>986</v>
      </c>
      <c r="F28" s="615" t="s">
        <v>986</v>
      </c>
      <c r="G28" s="817">
        <f>SUM(I28-I28*J28)</f>
        <v>0</v>
      </c>
      <c r="H28" s="818"/>
      <c r="I28" s="132">
        <v>0</v>
      </c>
      <c r="J28" s="51">
        <f xml:space="preserve"> F9</f>
        <v>0.2</v>
      </c>
      <c r="L28" s="275" t="s">
        <v>734</v>
      </c>
      <c r="M28" s="276" t="s">
        <v>136</v>
      </c>
      <c r="N28" s="276" t="s">
        <v>987</v>
      </c>
      <c r="O28" s="289">
        <v>2856</v>
      </c>
    </row>
    <row r="29" spans="1:15" s="52" customFormat="1" ht="15.75" customHeight="1" x14ac:dyDescent="0.25">
      <c r="A29" s="624" t="s">
        <v>734</v>
      </c>
      <c r="B29" s="452" t="s">
        <v>734</v>
      </c>
      <c r="C29" s="89" t="s">
        <v>136</v>
      </c>
      <c r="D29" s="452" t="s">
        <v>987</v>
      </c>
      <c r="E29" s="452" t="s">
        <v>987</v>
      </c>
      <c r="F29" s="452" t="s">
        <v>987</v>
      </c>
      <c r="G29" s="378">
        <f>SUM(I29-I29*J29)</f>
        <v>2284.8000000000002</v>
      </c>
      <c r="H29" s="492"/>
      <c r="I29" s="125">
        <f>VLOOKUP(C29,$M$28:$O$41,3,0)</f>
        <v>2856</v>
      </c>
      <c r="J29" s="51">
        <f xml:space="preserve"> J28</f>
        <v>0.2</v>
      </c>
      <c r="L29" s="278" t="s">
        <v>684</v>
      </c>
      <c r="M29" s="273" t="s">
        <v>300</v>
      </c>
      <c r="N29" s="273" t="s">
        <v>988</v>
      </c>
      <c r="O29" s="280">
        <v>2233.8000000000002</v>
      </c>
    </row>
    <row r="30" spans="1:15" s="52" customFormat="1" ht="15.75" customHeight="1" x14ac:dyDescent="0.25">
      <c r="A30" s="624"/>
      <c r="B30" s="452"/>
      <c r="C30" s="89" t="s">
        <v>203</v>
      </c>
      <c r="D30" s="452" t="s">
        <v>978</v>
      </c>
      <c r="E30" s="452" t="s">
        <v>978</v>
      </c>
      <c r="F30" s="452" t="s">
        <v>978</v>
      </c>
      <c r="G30" s="378" t="e">
        <f t="shared" ref="G30:G42" si="0">SUM(I30-I30*J30)</f>
        <v>#N/A</v>
      </c>
      <c r="H30" s="492"/>
      <c r="I30" s="125" t="e">
        <f t="shared" ref="I30:I42" si="1">VLOOKUP(C30,$M$28:$O$41,3,0)</f>
        <v>#N/A</v>
      </c>
      <c r="J30" s="51">
        <f t="shared" ref="J30:J42" si="2" xml:space="preserve"> J29</f>
        <v>0.2</v>
      </c>
      <c r="L30" s="278" t="s">
        <v>361</v>
      </c>
      <c r="M30" s="273" t="s">
        <v>139</v>
      </c>
      <c r="N30" s="273" t="s">
        <v>140</v>
      </c>
      <c r="O30" s="281">
        <v>272.33999999999997</v>
      </c>
    </row>
    <row r="31" spans="1:15" s="52" customFormat="1" ht="15.75" customHeight="1" x14ac:dyDescent="0.25">
      <c r="A31" s="624" t="s">
        <v>684</v>
      </c>
      <c r="B31" s="452" t="s">
        <v>684</v>
      </c>
      <c r="C31" s="89" t="s">
        <v>300</v>
      </c>
      <c r="D31" s="452" t="s">
        <v>988</v>
      </c>
      <c r="E31" s="452" t="s">
        <v>988</v>
      </c>
      <c r="F31" s="452" t="s">
        <v>988</v>
      </c>
      <c r="G31" s="378">
        <f t="shared" si="0"/>
        <v>1787.0400000000002</v>
      </c>
      <c r="H31" s="492"/>
      <c r="I31" s="125">
        <f t="shared" si="1"/>
        <v>2233.8000000000002</v>
      </c>
      <c r="J31" s="51">
        <f t="shared" si="2"/>
        <v>0.2</v>
      </c>
      <c r="L31" s="278" t="s">
        <v>555</v>
      </c>
      <c r="M31" s="273" t="s">
        <v>509</v>
      </c>
      <c r="N31" s="273" t="s">
        <v>736</v>
      </c>
      <c r="O31" s="281">
        <v>843.54</v>
      </c>
    </row>
    <row r="32" spans="1:15" s="52" customFormat="1" ht="15.75" customHeight="1" x14ac:dyDescent="0.25">
      <c r="A32" s="624" t="s">
        <v>361</v>
      </c>
      <c r="B32" s="452" t="s">
        <v>361</v>
      </c>
      <c r="C32" s="89" t="s">
        <v>139</v>
      </c>
      <c r="D32" s="452" t="s">
        <v>140</v>
      </c>
      <c r="E32" s="452" t="s">
        <v>140</v>
      </c>
      <c r="F32" s="452" t="s">
        <v>140</v>
      </c>
      <c r="G32" s="378">
        <f t="shared" si="0"/>
        <v>217.87199999999999</v>
      </c>
      <c r="H32" s="492"/>
      <c r="I32" s="125">
        <f t="shared" si="1"/>
        <v>272.33999999999997</v>
      </c>
      <c r="J32" s="51">
        <f t="shared" si="2"/>
        <v>0.2</v>
      </c>
      <c r="L32" s="278" t="s">
        <v>688</v>
      </c>
      <c r="M32" s="273" t="s">
        <v>8</v>
      </c>
      <c r="N32" s="273" t="s">
        <v>979</v>
      </c>
      <c r="O32" s="280">
        <v>1142.4000000000001</v>
      </c>
    </row>
    <row r="33" spans="1:15" s="52" customFormat="1" ht="15.75" customHeight="1" x14ac:dyDescent="0.25">
      <c r="A33" s="624" t="s">
        <v>688</v>
      </c>
      <c r="B33" s="452" t="s">
        <v>688</v>
      </c>
      <c r="C33" s="89" t="s">
        <v>8</v>
      </c>
      <c r="D33" s="452" t="s">
        <v>979</v>
      </c>
      <c r="E33" s="452" t="s">
        <v>979</v>
      </c>
      <c r="F33" s="452" t="s">
        <v>979</v>
      </c>
      <c r="G33" s="378">
        <f t="shared" si="0"/>
        <v>913.92000000000007</v>
      </c>
      <c r="H33" s="492"/>
      <c r="I33" s="125">
        <f t="shared" si="1"/>
        <v>1142.4000000000001</v>
      </c>
      <c r="J33" s="51">
        <f t="shared" si="2"/>
        <v>0.2</v>
      </c>
      <c r="L33" s="278" t="s">
        <v>689</v>
      </c>
      <c r="M33" s="273" t="s">
        <v>141</v>
      </c>
      <c r="N33" s="273" t="s">
        <v>142</v>
      </c>
      <c r="O33" s="279">
        <v>2652</v>
      </c>
    </row>
    <row r="34" spans="1:15" s="52" customFormat="1" ht="15.75" customHeight="1" x14ac:dyDescent="0.25">
      <c r="A34" s="624" t="s">
        <v>689</v>
      </c>
      <c r="B34" s="452" t="s">
        <v>689</v>
      </c>
      <c r="C34" s="89" t="s">
        <v>141</v>
      </c>
      <c r="D34" s="452" t="s">
        <v>142</v>
      </c>
      <c r="E34" s="452" t="s">
        <v>142</v>
      </c>
      <c r="F34" s="452" t="s">
        <v>142</v>
      </c>
      <c r="G34" s="378">
        <f t="shared" si="0"/>
        <v>2121.6</v>
      </c>
      <c r="H34" s="492"/>
      <c r="I34" s="125">
        <f t="shared" si="1"/>
        <v>2652</v>
      </c>
      <c r="J34" s="51">
        <f t="shared" si="2"/>
        <v>0.2</v>
      </c>
      <c r="L34" s="278" t="s">
        <v>690</v>
      </c>
      <c r="M34" s="273" t="s">
        <v>144</v>
      </c>
      <c r="N34" s="273" t="s">
        <v>989</v>
      </c>
      <c r="O34" s="281">
        <v>693.6</v>
      </c>
    </row>
    <row r="35" spans="1:15" s="52" customFormat="1" ht="15.75" customHeight="1" x14ac:dyDescent="0.25">
      <c r="A35" s="624" t="s">
        <v>690</v>
      </c>
      <c r="B35" s="452" t="s">
        <v>690</v>
      </c>
      <c r="C35" s="89" t="s">
        <v>144</v>
      </c>
      <c r="D35" s="452" t="s">
        <v>989</v>
      </c>
      <c r="E35" s="452" t="s">
        <v>989</v>
      </c>
      <c r="F35" s="452" t="s">
        <v>989</v>
      </c>
      <c r="G35" s="378">
        <f t="shared" si="0"/>
        <v>554.88</v>
      </c>
      <c r="H35" s="492"/>
      <c r="I35" s="125">
        <f t="shared" si="1"/>
        <v>693.6</v>
      </c>
      <c r="J35" s="51">
        <f t="shared" si="2"/>
        <v>0.2</v>
      </c>
      <c r="L35" s="278"/>
      <c r="M35" s="273" t="s">
        <v>146</v>
      </c>
      <c r="N35" s="273" t="s">
        <v>990</v>
      </c>
      <c r="O35" s="280">
        <v>1387.2</v>
      </c>
    </row>
    <row r="36" spans="1:15" s="52" customFormat="1" ht="15.75" customHeight="1" x14ac:dyDescent="0.25">
      <c r="A36" s="624"/>
      <c r="B36" s="452"/>
      <c r="C36" s="89" t="s">
        <v>146</v>
      </c>
      <c r="D36" s="452" t="s">
        <v>990</v>
      </c>
      <c r="E36" s="452" t="s">
        <v>990</v>
      </c>
      <c r="F36" s="452" t="s">
        <v>990</v>
      </c>
      <c r="G36" s="378">
        <f t="shared" si="0"/>
        <v>1109.76</v>
      </c>
      <c r="H36" s="492"/>
      <c r="I36" s="125">
        <f t="shared" si="1"/>
        <v>1387.2</v>
      </c>
      <c r="J36" s="51">
        <f t="shared" si="2"/>
        <v>0.2</v>
      </c>
      <c r="L36" s="278" t="s">
        <v>148</v>
      </c>
      <c r="M36" s="273" t="s">
        <v>149</v>
      </c>
      <c r="N36" s="273" t="s">
        <v>148</v>
      </c>
      <c r="O36" s="281">
        <v>244.8</v>
      </c>
    </row>
    <row r="37" spans="1:15" s="52" customFormat="1" ht="15.75" customHeight="1" x14ac:dyDescent="0.25">
      <c r="A37" s="624" t="s">
        <v>148</v>
      </c>
      <c r="B37" s="452" t="s">
        <v>148</v>
      </c>
      <c r="C37" s="89" t="s">
        <v>149</v>
      </c>
      <c r="D37" s="452" t="s">
        <v>148</v>
      </c>
      <c r="E37" s="452" t="s">
        <v>148</v>
      </c>
      <c r="F37" s="452" t="s">
        <v>148</v>
      </c>
      <c r="G37" s="378">
        <f t="shared" si="0"/>
        <v>195.84</v>
      </c>
      <c r="H37" s="492"/>
      <c r="I37" s="125">
        <f t="shared" si="1"/>
        <v>244.8</v>
      </c>
      <c r="J37" s="51">
        <f t="shared" si="2"/>
        <v>0.2</v>
      </c>
      <c r="L37" s="278" t="s">
        <v>26</v>
      </c>
      <c r="M37" s="273" t="s">
        <v>27</v>
      </c>
      <c r="N37" s="273" t="s">
        <v>26</v>
      </c>
      <c r="O37" s="281">
        <v>448.8</v>
      </c>
    </row>
    <row r="38" spans="1:15" s="52" customFormat="1" ht="15.75" hidden="1" customHeight="1" x14ac:dyDescent="0.25">
      <c r="A38" s="624" t="s">
        <v>26</v>
      </c>
      <c r="B38" s="452" t="s">
        <v>26</v>
      </c>
      <c r="C38" s="89" t="s">
        <v>27</v>
      </c>
      <c r="D38" s="452" t="s">
        <v>26</v>
      </c>
      <c r="E38" s="452" t="s">
        <v>26</v>
      </c>
      <c r="F38" s="452" t="s">
        <v>26</v>
      </c>
      <c r="G38" s="378">
        <f t="shared" si="0"/>
        <v>359.04</v>
      </c>
      <c r="H38" s="492"/>
      <c r="I38" s="125">
        <f t="shared" si="1"/>
        <v>448.8</v>
      </c>
      <c r="J38" s="51">
        <f t="shared" si="2"/>
        <v>0.2</v>
      </c>
      <c r="L38" s="278" t="s">
        <v>556</v>
      </c>
      <c r="M38" s="273" t="s">
        <v>32</v>
      </c>
      <c r="N38" s="273" t="s">
        <v>150</v>
      </c>
      <c r="O38" s="281">
        <v>693.6</v>
      </c>
    </row>
    <row r="39" spans="1:15" s="52" customFormat="1" ht="15.75" customHeight="1" x14ac:dyDescent="0.25">
      <c r="A39" s="624" t="s">
        <v>556</v>
      </c>
      <c r="B39" s="452" t="s">
        <v>556</v>
      </c>
      <c r="C39" s="89" t="s">
        <v>32</v>
      </c>
      <c r="D39" s="452" t="s">
        <v>150</v>
      </c>
      <c r="E39" s="452" t="s">
        <v>150</v>
      </c>
      <c r="F39" s="452" t="s">
        <v>150</v>
      </c>
      <c r="G39" s="378">
        <f t="shared" si="0"/>
        <v>554.88</v>
      </c>
      <c r="H39" s="492"/>
      <c r="I39" s="125">
        <f t="shared" si="1"/>
        <v>693.6</v>
      </c>
      <c r="J39" s="51">
        <f t="shared" si="2"/>
        <v>0.2</v>
      </c>
      <c r="L39" s="278" t="s">
        <v>592</v>
      </c>
      <c r="M39" s="273">
        <v>110</v>
      </c>
      <c r="N39" s="273" t="s">
        <v>983</v>
      </c>
      <c r="O39" s="281">
        <v>188.7</v>
      </c>
    </row>
    <row r="40" spans="1:15" s="52" customFormat="1" ht="15.75" customHeight="1" x14ac:dyDescent="0.25">
      <c r="A40" s="624" t="s">
        <v>592</v>
      </c>
      <c r="B40" s="452" t="s">
        <v>592</v>
      </c>
      <c r="C40" s="89">
        <v>110</v>
      </c>
      <c r="D40" s="452" t="s">
        <v>983</v>
      </c>
      <c r="E40" s="452" t="s">
        <v>983</v>
      </c>
      <c r="F40" s="452" t="s">
        <v>983</v>
      </c>
      <c r="G40" s="378">
        <f t="shared" si="0"/>
        <v>150.95999999999998</v>
      </c>
      <c r="H40" s="492"/>
      <c r="I40" s="125">
        <f t="shared" si="1"/>
        <v>188.7</v>
      </c>
      <c r="J40" s="51">
        <f t="shared" si="2"/>
        <v>0.2</v>
      </c>
      <c r="L40" s="278" t="s">
        <v>153</v>
      </c>
      <c r="M40" s="273" t="s">
        <v>154</v>
      </c>
      <c r="N40" s="273" t="s">
        <v>153</v>
      </c>
      <c r="O40" s="279">
        <v>3570</v>
      </c>
    </row>
    <row r="41" spans="1:15" s="52" customFormat="1" ht="15.75" customHeight="1" thickBot="1" x14ac:dyDescent="0.3">
      <c r="A41" s="452" t="s">
        <v>153</v>
      </c>
      <c r="B41" s="452" t="s">
        <v>153</v>
      </c>
      <c r="C41" s="116" t="s">
        <v>154</v>
      </c>
      <c r="D41" s="452" t="s">
        <v>153</v>
      </c>
      <c r="E41" s="452" t="s">
        <v>153</v>
      </c>
      <c r="F41" s="452" t="s">
        <v>153</v>
      </c>
      <c r="G41" s="378">
        <f t="shared" si="0"/>
        <v>2856</v>
      </c>
      <c r="H41" s="492"/>
      <c r="I41" s="125">
        <f t="shared" si="1"/>
        <v>3570</v>
      </c>
      <c r="J41" s="51">
        <f t="shared" si="2"/>
        <v>0.2</v>
      </c>
      <c r="L41" s="282" t="s">
        <v>22</v>
      </c>
      <c r="M41" s="283" t="s">
        <v>23</v>
      </c>
      <c r="N41" s="283" t="s">
        <v>22</v>
      </c>
      <c r="O41" s="284">
        <v>390.66</v>
      </c>
    </row>
    <row r="42" spans="1:15" ht="15" customHeight="1" x14ac:dyDescent="0.25">
      <c r="A42" s="452" t="s">
        <v>22</v>
      </c>
      <c r="B42" s="452" t="s">
        <v>22</v>
      </c>
      <c r="C42" s="116" t="s">
        <v>23</v>
      </c>
      <c r="D42" s="452" t="s">
        <v>22</v>
      </c>
      <c r="E42" s="452" t="s">
        <v>22</v>
      </c>
      <c r="F42" s="452" t="s">
        <v>22</v>
      </c>
      <c r="G42" s="378">
        <f t="shared" si="0"/>
        <v>312.52800000000002</v>
      </c>
      <c r="H42" s="492"/>
      <c r="I42" s="125">
        <f t="shared" si="1"/>
        <v>390.66</v>
      </c>
      <c r="J42" s="51">
        <f t="shared" si="2"/>
        <v>0.2</v>
      </c>
    </row>
    <row r="43" spans="1:15" ht="15" customHeight="1" x14ac:dyDescent="0.25"/>
    <row r="44" spans="1:15" ht="15" customHeight="1" x14ac:dyDescent="0.25"/>
    <row r="45" spans="1:15" ht="15" customHeight="1" x14ac:dyDescent="0.25"/>
    <row r="46" spans="1:15" ht="15" customHeight="1" x14ac:dyDescent="0.25"/>
    <row r="47" spans="1:15" ht="15" customHeight="1" x14ac:dyDescent="0.25"/>
    <row r="48" spans="1:15" ht="15" customHeight="1" x14ac:dyDescent="0.25"/>
    <row r="49" spans="1:15" ht="15" customHeight="1" x14ac:dyDescent="0.25"/>
    <row r="50" spans="1:15" ht="15" customHeight="1" x14ac:dyDescent="0.25"/>
    <row r="51" spans="1:15" ht="15" customHeight="1" x14ac:dyDescent="0.25"/>
    <row r="52" spans="1:15" ht="15" customHeight="1" x14ac:dyDescent="0.25"/>
    <row r="53" spans="1:15" ht="15" customHeight="1" x14ac:dyDescent="0.25"/>
    <row r="54" spans="1:15" ht="1.5" customHeight="1" thickBot="1" x14ac:dyDescent="0.3">
      <c r="A54" s="29"/>
      <c r="B54" s="29"/>
      <c r="C54" s="29"/>
      <c r="D54" s="29"/>
      <c r="E54" s="29"/>
      <c r="F54" s="29"/>
      <c r="G54" s="30"/>
      <c r="H54" s="30"/>
    </row>
    <row r="55" spans="1:15" ht="15" customHeight="1" x14ac:dyDescent="0.25">
      <c r="A55" s="515" t="s">
        <v>56</v>
      </c>
      <c r="B55" s="516"/>
      <c r="C55" s="519" t="s">
        <v>63</v>
      </c>
      <c r="D55" s="521" t="s">
        <v>1</v>
      </c>
      <c r="E55" s="522"/>
      <c r="F55" s="523"/>
      <c r="G55" s="898" t="s">
        <v>1047</v>
      </c>
      <c r="H55" s="899"/>
    </row>
    <row r="56" spans="1:15" ht="15.75" customHeight="1" thickBot="1" x14ac:dyDescent="0.3">
      <c r="A56" s="517"/>
      <c r="B56" s="518"/>
      <c r="C56" s="520"/>
      <c r="D56" s="524"/>
      <c r="E56" s="525"/>
      <c r="F56" s="526"/>
      <c r="G56" s="900"/>
      <c r="H56" s="901"/>
    </row>
    <row r="57" spans="1:15" ht="15" customHeight="1" thickBot="1" x14ac:dyDescent="0.3">
      <c r="A57" s="600" t="s">
        <v>51</v>
      </c>
      <c r="B57" s="601" t="s">
        <v>51</v>
      </c>
      <c r="C57" s="25" t="s">
        <v>156</v>
      </c>
      <c r="D57" s="615" t="s">
        <v>51</v>
      </c>
      <c r="E57" s="615" t="s">
        <v>51</v>
      </c>
      <c r="F57" s="615" t="s">
        <v>51</v>
      </c>
      <c r="G57" s="817">
        <f>SUM(I57-I57*J57)</f>
        <v>106.60799999999999</v>
      </c>
      <c r="H57" s="818"/>
      <c r="I57" s="132">
        <f>VLOOKUP(C57,$L$57:$O$146,4,0)</f>
        <v>133.26</v>
      </c>
      <c r="J57" s="26">
        <f xml:space="preserve"> F9</f>
        <v>0.2</v>
      </c>
      <c r="L57" s="275" t="s">
        <v>156</v>
      </c>
      <c r="M57" s="276" t="s">
        <v>51</v>
      </c>
      <c r="N57" s="276">
        <v>1.7</v>
      </c>
      <c r="O57" s="277">
        <v>133.26</v>
      </c>
    </row>
    <row r="58" spans="1:15" ht="15" customHeight="1" thickBot="1" x14ac:dyDescent="0.3">
      <c r="A58" s="457" t="s">
        <v>738</v>
      </c>
      <c r="B58" s="458" t="s">
        <v>738</v>
      </c>
      <c r="C58" s="67">
        <v>19405976</v>
      </c>
      <c r="D58" s="452" t="s">
        <v>738</v>
      </c>
      <c r="E58" s="452" t="s">
        <v>738</v>
      </c>
      <c r="F58" s="452" t="s">
        <v>738</v>
      </c>
      <c r="G58" s="378">
        <f>SUM(I58-I58*J58)</f>
        <v>9760</v>
      </c>
      <c r="H58" s="492"/>
      <c r="I58" s="132">
        <f t="shared" ref="I58:I103" si="3">VLOOKUP(C58,$L$57:$O$146,4,0)</f>
        <v>12200</v>
      </c>
      <c r="J58" s="26">
        <f xml:space="preserve"> J57</f>
        <v>0.2</v>
      </c>
      <c r="L58" s="278">
        <v>19405976</v>
      </c>
      <c r="M58" s="273" t="s">
        <v>1909</v>
      </c>
      <c r="N58" s="274">
        <v>1425</v>
      </c>
      <c r="O58" s="280">
        <v>12200</v>
      </c>
    </row>
    <row r="59" spans="1:15" ht="15" customHeight="1" thickBot="1" x14ac:dyDescent="0.3">
      <c r="A59" s="457" t="s">
        <v>336</v>
      </c>
      <c r="B59" s="458" t="s">
        <v>336</v>
      </c>
      <c r="C59" s="67">
        <v>19406420</v>
      </c>
      <c r="D59" s="452" t="s">
        <v>336</v>
      </c>
      <c r="E59" s="452" t="s">
        <v>336</v>
      </c>
      <c r="F59" s="452" t="s">
        <v>336</v>
      </c>
      <c r="G59" s="378" t="e">
        <f t="shared" ref="G59:G103" si="4">SUM(I59-I59*J59)</f>
        <v>#N/A</v>
      </c>
      <c r="H59" s="492"/>
      <c r="I59" s="132" t="e">
        <f t="shared" si="3"/>
        <v>#N/A</v>
      </c>
      <c r="J59" s="26">
        <f t="shared" ref="J59:J103" si="5" xml:space="preserve"> J58</f>
        <v>0.2</v>
      </c>
      <c r="L59" s="278">
        <v>7238239</v>
      </c>
      <c r="M59" s="273" t="s">
        <v>1911</v>
      </c>
      <c r="N59" s="273">
        <v>270</v>
      </c>
      <c r="O59" s="280">
        <v>2706.06</v>
      </c>
    </row>
    <row r="60" spans="1:15" ht="15" customHeight="1" thickBot="1" x14ac:dyDescent="0.3">
      <c r="A60" s="457" t="s">
        <v>739</v>
      </c>
      <c r="B60" s="458" t="s">
        <v>739</v>
      </c>
      <c r="C60" s="67">
        <v>7238239</v>
      </c>
      <c r="D60" s="452" t="s">
        <v>739</v>
      </c>
      <c r="E60" s="452" t="s">
        <v>739</v>
      </c>
      <c r="F60" s="452" t="s">
        <v>739</v>
      </c>
      <c r="G60" s="378">
        <f t="shared" si="4"/>
        <v>2164.848</v>
      </c>
      <c r="H60" s="492"/>
      <c r="I60" s="132">
        <f t="shared" si="3"/>
        <v>2706.06</v>
      </c>
      <c r="J60" s="26">
        <f t="shared" si="5"/>
        <v>0.2</v>
      </c>
      <c r="L60" s="278">
        <v>7274316</v>
      </c>
      <c r="M60" s="273" t="s">
        <v>2420</v>
      </c>
      <c r="N60" s="273">
        <v>400</v>
      </c>
      <c r="O60" s="280">
        <v>2340.9</v>
      </c>
    </row>
    <row r="61" spans="1:15" ht="15" customHeight="1" thickBot="1" x14ac:dyDescent="0.3">
      <c r="A61" s="457" t="s">
        <v>740</v>
      </c>
      <c r="B61" s="458" t="s">
        <v>740</v>
      </c>
      <c r="C61" s="67" t="s">
        <v>160</v>
      </c>
      <c r="D61" s="452" t="s">
        <v>740</v>
      </c>
      <c r="E61" s="452" t="s">
        <v>740</v>
      </c>
      <c r="F61" s="452" t="s">
        <v>740</v>
      </c>
      <c r="G61" s="378">
        <f t="shared" si="4"/>
        <v>2642.3679999999999</v>
      </c>
      <c r="H61" s="492"/>
      <c r="I61" s="132">
        <f t="shared" si="3"/>
        <v>3302.96</v>
      </c>
      <c r="J61" s="26">
        <f t="shared" si="5"/>
        <v>0.2</v>
      </c>
      <c r="L61" s="278" t="s">
        <v>1913</v>
      </c>
      <c r="M61" s="273" t="s">
        <v>1914</v>
      </c>
      <c r="N61" s="273">
        <v>904</v>
      </c>
      <c r="O61" s="280">
        <v>3841.3</v>
      </c>
    </row>
    <row r="62" spans="1:15" ht="15" customHeight="1" thickBot="1" x14ac:dyDescent="0.3">
      <c r="A62" s="457" t="s">
        <v>741</v>
      </c>
      <c r="B62" s="458" t="s">
        <v>741</v>
      </c>
      <c r="C62" s="67" t="s">
        <v>161</v>
      </c>
      <c r="D62" s="452" t="s">
        <v>741</v>
      </c>
      <c r="E62" s="452" t="s">
        <v>741</v>
      </c>
      <c r="F62" s="452" t="s">
        <v>741</v>
      </c>
      <c r="G62" s="378">
        <f t="shared" si="4"/>
        <v>3023.6480000000001</v>
      </c>
      <c r="H62" s="492"/>
      <c r="I62" s="132">
        <f t="shared" si="3"/>
        <v>3779.56</v>
      </c>
      <c r="J62" s="26">
        <f t="shared" si="5"/>
        <v>0.2</v>
      </c>
      <c r="L62" s="278" t="s">
        <v>1915</v>
      </c>
      <c r="M62" s="273" t="s">
        <v>1815</v>
      </c>
      <c r="N62" s="274">
        <v>1853</v>
      </c>
      <c r="O62" s="280">
        <v>10185</v>
      </c>
    </row>
    <row r="63" spans="1:15" ht="15" customHeight="1" thickBot="1" x14ac:dyDescent="0.3">
      <c r="A63" s="457" t="s">
        <v>742</v>
      </c>
      <c r="B63" s="458" t="s">
        <v>742</v>
      </c>
      <c r="C63" s="67" t="s">
        <v>191</v>
      </c>
      <c r="D63" s="452" t="s">
        <v>742</v>
      </c>
      <c r="E63" s="452" t="s">
        <v>742</v>
      </c>
      <c r="F63" s="452" t="s">
        <v>742</v>
      </c>
      <c r="G63" s="378">
        <f t="shared" si="4"/>
        <v>3778.4879999999998</v>
      </c>
      <c r="H63" s="492"/>
      <c r="I63" s="132">
        <f t="shared" si="3"/>
        <v>4723.1099999999997</v>
      </c>
      <c r="J63" s="26">
        <f t="shared" si="5"/>
        <v>0.2</v>
      </c>
      <c r="L63" s="278" t="s">
        <v>1916</v>
      </c>
      <c r="M63" s="273" t="s">
        <v>1817</v>
      </c>
      <c r="N63" s="274">
        <v>1975</v>
      </c>
      <c r="O63" s="280">
        <v>11420.85</v>
      </c>
    </row>
    <row r="64" spans="1:15" ht="15" customHeight="1" thickBot="1" x14ac:dyDescent="0.3">
      <c r="A64" s="457" t="s">
        <v>992</v>
      </c>
      <c r="B64" s="458" t="s">
        <v>992</v>
      </c>
      <c r="C64" s="67" t="s">
        <v>991</v>
      </c>
      <c r="D64" s="452" t="s">
        <v>992</v>
      </c>
      <c r="E64" s="452" t="s">
        <v>992</v>
      </c>
      <c r="F64" s="452" t="s">
        <v>992</v>
      </c>
      <c r="G64" s="378">
        <f t="shared" si="4"/>
        <v>5401.36</v>
      </c>
      <c r="H64" s="492"/>
      <c r="I64" s="132">
        <f t="shared" si="3"/>
        <v>6751.7</v>
      </c>
      <c r="J64" s="26">
        <f t="shared" si="5"/>
        <v>0.2</v>
      </c>
      <c r="L64" s="278" t="s">
        <v>160</v>
      </c>
      <c r="M64" s="273" t="s">
        <v>740</v>
      </c>
      <c r="N64" s="273">
        <v>602</v>
      </c>
      <c r="O64" s="280">
        <v>3302.96</v>
      </c>
    </row>
    <row r="65" spans="1:15" ht="15" customHeight="1" thickBot="1" x14ac:dyDescent="0.3">
      <c r="A65" s="457" t="s">
        <v>745</v>
      </c>
      <c r="B65" s="458" t="s">
        <v>745</v>
      </c>
      <c r="C65" s="67" t="s">
        <v>505</v>
      </c>
      <c r="D65" s="452" t="s">
        <v>745</v>
      </c>
      <c r="E65" s="452" t="s">
        <v>745</v>
      </c>
      <c r="F65" s="452" t="s">
        <v>745</v>
      </c>
      <c r="G65" s="378">
        <f t="shared" si="4"/>
        <v>4463.9279999999999</v>
      </c>
      <c r="H65" s="492"/>
      <c r="I65" s="132">
        <f t="shared" si="3"/>
        <v>5579.91</v>
      </c>
      <c r="J65" s="26">
        <f t="shared" si="5"/>
        <v>0.2</v>
      </c>
      <c r="L65" s="278" t="s">
        <v>161</v>
      </c>
      <c r="M65" s="273" t="s">
        <v>741</v>
      </c>
      <c r="N65" s="273">
        <v>908</v>
      </c>
      <c r="O65" s="280">
        <v>3779.56</v>
      </c>
    </row>
    <row r="66" spans="1:15" ht="15" customHeight="1" thickBot="1" x14ac:dyDescent="0.3">
      <c r="A66" s="457" t="s">
        <v>747</v>
      </c>
      <c r="B66" s="458" t="s">
        <v>747</v>
      </c>
      <c r="C66" s="67" t="s">
        <v>746</v>
      </c>
      <c r="D66" s="452" t="s">
        <v>747</v>
      </c>
      <c r="E66" s="452" t="s">
        <v>747</v>
      </c>
      <c r="F66" s="452" t="s">
        <v>747</v>
      </c>
      <c r="G66" s="378">
        <f t="shared" si="4"/>
        <v>4463.9279999999999</v>
      </c>
      <c r="H66" s="492"/>
      <c r="I66" s="132">
        <f t="shared" si="3"/>
        <v>5579.91</v>
      </c>
      <c r="J66" s="26">
        <f t="shared" si="5"/>
        <v>0.2</v>
      </c>
      <c r="L66" s="278" t="s">
        <v>191</v>
      </c>
      <c r="M66" s="273" t="s">
        <v>742</v>
      </c>
      <c r="N66" s="274">
        <v>1047</v>
      </c>
      <c r="O66" s="280">
        <v>4723.1099999999997</v>
      </c>
    </row>
    <row r="67" spans="1:15" ht="15" customHeight="1" thickBot="1" x14ac:dyDescent="0.3">
      <c r="A67" s="457" t="s">
        <v>748</v>
      </c>
      <c r="B67" s="458" t="s">
        <v>748</v>
      </c>
      <c r="C67" s="67" t="s">
        <v>506</v>
      </c>
      <c r="D67" s="452" t="s">
        <v>748</v>
      </c>
      <c r="E67" s="452" t="s">
        <v>748</v>
      </c>
      <c r="F67" s="452" t="s">
        <v>748</v>
      </c>
      <c r="G67" s="378">
        <f t="shared" si="4"/>
        <v>5085.1120000000001</v>
      </c>
      <c r="H67" s="492"/>
      <c r="I67" s="132">
        <f t="shared" si="3"/>
        <v>6356.39</v>
      </c>
      <c r="J67" s="26">
        <f t="shared" si="5"/>
        <v>0.2</v>
      </c>
      <c r="L67" s="278" t="s">
        <v>991</v>
      </c>
      <c r="M67" s="273" t="s">
        <v>992</v>
      </c>
      <c r="N67" s="273">
        <v>700</v>
      </c>
      <c r="O67" s="280">
        <v>6751.7</v>
      </c>
    </row>
    <row r="68" spans="1:15" ht="15" customHeight="1" thickBot="1" x14ac:dyDescent="0.3">
      <c r="A68" s="457" t="s">
        <v>750</v>
      </c>
      <c r="B68" s="458" t="s">
        <v>750</v>
      </c>
      <c r="C68" s="67" t="s">
        <v>749</v>
      </c>
      <c r="D68" s="452" t="s">
        <v>750</v>
      </c>
      <c r="E68" s="452" t="s">
        <v>750</v>
      </c>
      <c r="F68" s="452" t="s">
        <v>750</v>
      </c>
      <c r="G68" s="378">
        <f t="shared" si="4"/>
        <v>5085.1120000000001</v>
      </c>
      <c r="H68" s="492"/>
      <c r="I68" s="132">
        <f t="shared" si="3"/>
        <v>6356.39</v>
      </c>
      <c r="J68" s="26">
        <f t="shared" si="5"/>
        <v>0.2</v>
      </c>
      <c r="L68" s="278" t="s">
        <v>2421</v>
      </c>
      <c r="M68" s="273" t="s">
        <v>2422</v>
      </c>
      <c r="N68" s="274">
        <v>1305</v>
      </c>
      <c r="O68" s="280">
        <v>22577</v>
      </c>
    </row>
    <row r="69" spans="1:15" ht="42" thickBot="1" x14ac:dyDescent="0.3">
      <c r="A69" s="896" t="s">
        <v>751</v>
      </c>
      <c r="B69" s="897" t="s">
        <v>751</v>
      </c>
      <c r="C69" s="66" t="s">
        <v>192</v>
      </c>
      <c r="D69" s="452" t="s">
        <v>751</v>
      </c>
      <c r="E69" s="452" t="s">
        <v>751</v>
      </c>
      <c r="F69" s="452" t="s">
        <v>751</v>
      </c>
      <c r="G69" s="378">
        <f t="shared" si="4"/>
        <v>2790.6</v>
      </c>
      <c r="H69" s="492"/>
      <c r="I69" s="132">
        <f t="shared" si="3"/>
        <v>3488.25</v>
      </c>
      <c r="J69" s="26">
        <f t="shared" si="5"/>
        <v>0.2</v>
      </c>
      <c r="L69" s="278" t="s">
        <v>2423</v>
      </c>
      <c r="M69" s="273" t="s">
        <v>1206</v>
      </c>
      <c r="N69" s="273">
        <v>0</v>
      </c>
      <c r="O69" s="280">
        <v>2932.52</v>
      </c>
    </row>
    <row r="70" spans="1:15" ht="15" customHeight="1" thickBot="1" x14ac:dyDescent="0.3">
      <c r="A70" s="457" t="s">
        <v>753</v>
      </c>
      <c r="B70" s="458" t="s">
        <v>753</v>
      </c>
      <c r="C70" s="67" t="s">
        <v>752</v>
      </c>
      <c r="D70" s="452" t="s">
        <v>753</v>
      </c>
      <c r="E70" s="452" t="s">
        <v>753</v>
      </c>
      <c r="F70" s="452" t="s">
        <v>753</v>
      </c>
      <c r="G70" s="378">
        <f t="shared" si="4"/>
        <v>2790.6</v>
      </c>
      <c r="H70" s="492"/>
      <c r="I70" s="132">
        <f t="shared" si="3"/>
        <v>3488.25</v>
      </c>
      <c r="J70" s="26">
        <f t="shared" si="5"/>
        <v>0.2</v>
      </c>
      <c r="L70" s="278" t="s">
        <v>2424</v>
      </c>
      <c r="M70" s="273" t="s">
        <v>1208</v>
      </c>
      <c r="N70" s="273">
        <v>0</v>
      </c>
      <c r="O70" s="280">
        <v>2959.42</v>
      </c>
    </row>
    <row r="71" spans="1:15" ht="15" customHeight="1" thickBot="1" x14ac:dyDescent="0.3">
      <c r="A71" s="457" t="s">
        <v>754</v>
      </c>
      <c r="B71" s="458" t="s">
        <v>754</v>
      </c>
      <c r="C71" s="67" t="s">
        <v>193</v>
      </c>
      <c r="D71" s="452" t="s">
        <v>754</v>
      </c>
      <c r="E71" s="452" t="s">
        <v>754</v>
      </c>
      <c r="F71" s="452" t="s">
        <v>754</v>
      </c>
      <c r="G71" s="378">
        <f t="shared" si="4"/>
        <v>3099.0479999999998</v>
      </c>
      <c r="H71" s="492"/>
      <c r="I71" s="132">
        <f t="shared" si="3"/>
        <v>3873.81</v>
      </c>
      <c r="J71" s="26">
        <f t="shared" si="5"/>
        <v>0.2</v>
      </c>
      <c r="L71" s="278" t="s">
        <v>2425</v>
      </c>
      <c r="M71" s="273" t="s">
        <v>1210</v>
      </c>
      <c r="N71" s="273">
        <v>0</v>
      </c>
      <c r="O71" s="280">
        <v>3201.56</v>
      </c>
    </row>
    <row r="72" spans="1:15" ht="15" customHeight="1" thickBot="1" x14ac:dyDescent="0.3">
      <c r="A72" s="457" t="s">
        <v>756</v>
      </c>
      <c r="B72" s="458" t="s">
        <v>756</v>
      </c>
      <c r="C72" s="67" t="s">
        <v>755</v>
      </c>
      <c r="D72" s="452" t="s">
        <v>756</v>
      </c>
      <c r="E72" s="452" t="s">
        <v>756</v>
      </c>
      <c r="F72" s="452" t="s">
        <v>756</v>
      </c>
      <c r="G72" s="378">
        <f t="shared" si="4"/>
        <v>3099.0479999999998</v>
      </c>
      <c r="H72" s="492"/>
      <c r="I72" s="132">
        <f t="shared" si="3"/>
        <v>3873.81</v>
      </c>
      <c r="J72" s="26">
        <f t="shared" si="5"/>
        <v>0.2</v>
      </c>
      <c r="L72" s="278" t="s">
        <v>2426</v>
      </c>
      <c r="M72" s="273" t="s">
        <v>1212</v>
      </c>
      <c r="N72" s="273">
        <v>0</v>
      </c>
      <c r="O72" s="280">
        <v>3632.02</v>
      </c>
    </row>
    <row r="73" spans="1:15" ht="15" customHeight="1" thickBot="1" x14ac:dyDescent="0.3">
      <c r="A73" s="457" t="s">
        <v>757</v>
      </c>
      <c r="B73" s="458" t="s">
        <v>757</v>
      </c>
      <c r="C73" s="67" t="s">
        <v>194</v>
      </c>
      <c r="D73" s="452" t="s">
        <v>757</v>
      </c>
      <c r="E73" s="452" t="s">
        <v>757</v>
      </c>
      <c r="F73" s="452" t="s">
        <v>757</v>
      </c>
      <c r="G73" s="378">
        <f t="shared" si="4"/>
        <v>3328.672</v>
      </c>
      <c r="H73" s="492"/>
      <c r="I73" s="132">
        <f t="shared" si="3"/>
        <v>4160.84</v>
      </c>
      <c r="J73" s="26">
        <f t="shared" si="5"/>
        <v>0.2</v>
      </c>
      <c r="L73" s="278" t="s">
        <v>2427</v>
      </c>
      <c r="M73" s="273" t="s">
        <v>1214</v>
      </c>
      <c r="N73" s="273">
        <v>0</v>
      </c>
      <c r="O73" s="280">
        <v>1533.52</v>
      </c>
    </row>
    <row r="74" spans="1:15" ht="15" customHeight="1" thickBot="1" x14ac:dyDescent="0.3">
      <c r="A74" s="457" t="s">
        <v>759</v>
      </c>
      <c r="B74" s="458" t="s">
        <v>759</v>
      </c>
      <c r="C74" s="67" t="s">
        <v>758</v>
      </c>
      <c r="D74" s="452" t="s">
        <v>759</v>
      </c>
      <c r="E74" s="452" t="s">
        <v>759</v>
      </c>
      <c r="F74" s="452" t="s">
        <v>759</v>
      </c>
      <c r="G74" s="378">
        <f t="shared" si="4"/>
        <v>3328.672</v>
      </c>
      <c r="H74" s="492"/>
      <c r="I74" s="132">
        <f t="shared" si="3"/>
        <v>4160.84</v>
      </c>
      <c r="J74" s="26">
        <f t="shared" si="5"/>
        <v>0.2</v>
      </c>
      <c r="L74" s="278" t="s">
        <v>2428</v>
      </c>
      <c r="M74" s="273" t="s">
        <v>1216</v>
      </c>
      <c r="N74" s="273">
        <v>0</v>
      </c>
      <c r="O74" s="280">
        <v>1829.46</v>
      </c>
    </row>
    <row r="75" spans="1:15" ht="42" thickBot="1" x14ac:dyDescent="0.3">
      <c r="A75" s="457" t="s">
        <v>760</v>
      </c>
      <c r="B75" s="458" t="s">
        <v>760</v>
      </c>
      <c r="C75" s="67" t="s">
        <v>195</v>
      </c>
      <c r="D75" s="452" t="s">
        <v>760</v>
      </c>
      <c r="E75" s="452" t="s">
        <v>760</v>
      </c>
      <c r="F75" s="452" t="s">
        <v>760</v>
      </c>
      <c r="G75" s="378">
        <f t="shared" si="4"/>
        <v>3600.2719999999999</v>
      </c>
      <c r="H75" s="492"/>
      <c r="I75" s="132">
        <f t="shared" si="3"/>
        <v>4500.34</v>
      </c>
      <c r="J75" s="26">
        <f t="shared" si="5"/>
        <v>0.2</v>
      </c>
      <c r="L75" s="278" t="s">
        <v>2429</v>
      </c>
      <c r="M75" s="273" t="s">
        <v>1218</v>
      </c>
      <c r="N75" s="273">
        <v>0</v>
      </c>
      <c r="O75" s="280">
        <v>5084.82</v>
      </c>
    </row>
    <row r="76" spans="1:15" ht="33.75" thickBot="1" x14ac:dyDescent="0.3">
      <c r="A76" s="457" t="s">
        <v>762</v>
      </c>
      <c r="B76" s="458" t="s">
        <v>762</v>
      </c>
      <c r="C76" s="67" t="s">
        <v>761</v>
      </c>
      <c r="D76" s="452" t="s">
        <v>762</v>
      </c>
      <c r="E76" s="452" t="s">
        <v>762</v>
      </c>
      <c r="F76" s="452" t="s">
        <v>762</v>
      </c>
      <c r="G76" s="378">
        <f t="shared" si="4"/>
        <v>3600.2719999999999</v>
      </c>
      <c r="H76" s="492"/>
      <c r="I76" s="132">
        <f t="shared" si="3"/>
        <v>4500.34</v>
      </c>
      <c r="J76" s="26">
        <f t="shared" si="5"/>
        <v>0.2</v>
      </c>
      <c r="L76" s="278" t="s">
        <v>2430</v>
      </c>
      <c r="M76" s="273" t="s">
        <v>1220</v>
      </c>
      <c r="N76" s="273">
        <v>0</v>
      </c>
      <c r="O76" s="280">
        <v>1829.46</v>
      </c>
    </row>
    <row r="77" spans="1:15" ht="50.25" thickBot="1" x14ac:dyDescent="0.3">
      <c r="A77" s="457" t="s">
        <v>763</v>
      </c>
      <c r="B77" s="458" t="s">
        <v>763</v>
      </c>
      <c r="C77" s="67" t="s">
        <v>196</v>
      </c>
      <c r="D77" s="452" t="s">
        <v>763</v>
      </c>
      <c r="E77" s="452" t="s">
        <v>763</v>
      </c>
      <c r="F77" s="452" t="s">
        <v>763</v>
      </c>
      <c r="G77" s="378">
        <f t="shared" si="4"/>
        <v>4128.0640000000003</v>
      </c>
      <c r="H77" s="492"/>
      <c r="I77" s="132">
        <f t="shared" si="3"/>
        <v>5160.08</v>
      </c>
      <c r="J77" s="26">
        <f t="shared" si="5"/>
        <v>0.2</v>
      </c>
      <c r="L77" s="278" t="s">
        <v>2431</v>
      </c>
      <c r="M77" s="273" t="s">
        <v>1222</v>
      </c>
      <c r="N77" s="273">
        <v>0</v>
      </c>
      <c r="O77" s="280">
        <v>3255.36</v>
      </c>
    </row>
    <row r="78" spans="1:15" ht="42" thickBot="1" x14ac:dyDescent="0.3">
      <c r="A78" s="457" t="s">
        <v>765</v>
      </c>
      <c r="B78" s="458" t="s">
        <v>765</v>
      </c>
      <c r="C78" s="67" t="s">
        <v>764</v>
      </c>
      <c r="D78" s="452" t="s">
        <v>765</v>
      </c>
      <c r="E78" s="452" t="s">
        <v>765</v>
      </c>
      <c r="F78" s="452" t="s">
        <v>765</v>
      </c>
      <c r="G78" s="378">
        <f t="shared" si="4"/>
        <v>4128.0640000000003</v>
      </c>
      <c r="H78" s="492"/>
      <c r="I78" s="132">
        <f t="shared" si="3"/>
        <v>5160.08</v>
      </c>
      <c r="J78" s="26">
        <f t="shared" si="5"/>
        <v>0.2</v>
      </c>
      <c r="L78" s="278" t="s">
        <v>2432</v>
      </c>
      <c r="M78" s="273" t="s">
        <v>1224</v>
      </c>
      <c r="N78" s="273">
        <v>0</v>
      </c>
      <c r="O78" s="280">
        <v>9927.5</v>
      </c>
    </row>
    <row r="79" spans="1:15" ht="33.75" thickBot="1" x14ac:dyDescent="0.3">
      <c r="A79" s="457" t="s">
        <v>766</v>
      </c>
      <c r="B79" s="458" t="s">
        <v>766</v>
      </c>
      <c r="C79" s="67" t="s">
        <v>337</v>
      </c>
      <c r="D79" s="452" t="s">
        <v>766</v>
      </c>
      <c r="E79" s="452" t="s">
        <v>766</v>
      </c>
      <c r="F79" s="452" t="s">
        <v>766</v>
      </c>
      <c r="G79" s="378">
        <f t="shared" si="4"/>
        <v>4353.3999999999996</v>
      </c>
      <c r="H79" s="492"/>
      <c r="I79" s="132">
        <f t="shared" si="3"/>
        <v>5441.75</v>
      </c>
      <c r="J79" s="26">
        <f t="shared" si="5"/>
        <v>0.2</v>
      </c>
      <c r="L79" s="278" t="s">
        <v>2433</v>
      </c>
      <c r="M79" s="273" t="s">
        <v>1226</v>
      </c>
      <c r="N79" s="273">
        <v>0</v>
      </c>
      <c r="O79" s="280">
        <v>3470.59</v>
      </c>
    </row>
    <row r="80" spans="1:15" ht="50.25" thickBot="1" x14ac:dyDescent="0.3">
      <c r="A80" s="457" t="s">
        <v>768</v>
      </c>
      <c r="B80" s="458" t="s">
        <v>768</v>
      </c>
      <c r="C80" s="67" t="s">
        <v>767</v>
      </c>
      <c r="D80" s="452" t="s">
        <v>768</v>
      </c>
      <c r="E80" s="452" t="s">
        <v>768</v>
      </c>
      <c r="F80" s="452" t="s">
        <v>768</v>
      </c>
      <c r="G80" s="378">
        <f t="shared" si="4"/>
        <v>4353.3999999999996</v>
      </c>
      <c r="H80" s="492"/>
      <c r="I80" s="132">
        <f t="shared" si="3"/>
        <v>5441.75</v>
      </c>
      <c r="J80" s="26">
        <f t="shared" si="5"/>
        <v>0.2</v>
      </c>
      <c r="L80" s="278" t="s">
        <v>2434</v>
      </c>
      <c r="M80" s="273" t="s">
        <v>1228</v>
      </c>
      <c r="N80" s="273">
        <v>0</v>
      </c>
      <c r="O80" s="280">
        <v>7048.8</v>
      </c>
    </row>
    <row r="81" spans="1:15" ht="42" thickBot="1" x14ac:dyDescent="0.3">
      <c r="A81" s="457" t="s">
        <v>769</v>
      </c>
      <c r="B81" s="458" t="s">
        <v>769</v>
      </c>
      <c r="C81" s="67" t="s">
        <v>338</v>
      </c>
      <c r="D81" s="452" t="s">
        <v>769</v>
      </c>
      <c r="E81" s="452" t="s">
        <v>769</v>
      </c>
      <c r="F81" s="452" t="s">
        <v>769</v>
      </c>
      <c r="G81" s="378" t="e">
        <f t="shared" si="4"/>
        <v>#N/A</v>
      </c>
      <c r="H81" s="492"/>
      <c r="I81" s="132" t="e">
        <f t="shared" si="3"/>
        <v>#N/A</v>
      </c>
      <c r="J81" s="26">
        <f t="shared" si="5"/>
        <v>0.2</v>
      </c>
      <c r="L81" s="278" t="s">
        <v>2435</v>
      </c>
      <c r="M81" s="273" t="s">
        <v>1230</v>
      </c>
      <c r="N81" s="273">
        <v>0</v>
      </c>
      <c r="O81" s="280">
        <v>10357.969999999999</v>
      </c>
    </row>
    <row r="82" spans="1:15" ht="33.75" thickBot="1" x14ac:dyDescent="0.3">
      <c r="A82" s="457" t="s">
        <v>770</v>
      </c>
      <c r="B82" s="458" t="s">
        <v>770</v>
      </c>
      <c r="C82" s="67" t="s">
        <v>339</v>
      </c>
      <c r="D82" s="452" t="s">
        <v>770</v>
      </c>
      <c r="E82" s="452" t="s">
        <v>770</v>
      </c>
      <c r="F82" s="452" t="s">
        <v>770</v>
      </c>
      <c r="G82" s="378" t="e">
        <f t="shared" si="4"/>
        <v>#N/A</v>
      </c>
      <c r="H82" s="492"/>
      <c r="I82" s="132" t="e">
        <f t="shared" si="3"/>
        <v>#N/A</v>
      </c>
      <c r="J82" s="26">
        <f t="shared" si="5"/>
        <v>0.2</v>
      </c>
      <c r="L82" s="278" t="s">
        <v>2436</v>
      </c>
      <c r="M82" s="273" t="s">
        <v>1232</v>
      </c>
      <c r="N82" s="273">
        <v>0</v>
      </c>
      <c r="O82" s="280">
        <v>3497.5</v>
      </c>
    </row>
    <row r="83" spans="1:15" ht="50.25" thickBot="1" x14ac:dyDescent="0.3">
      <c r="A83" s="457" t="s">
        <v>771</v>
      </c>
      <c r="B83" s="458" t="s">
        <v>771</v>
      </c>
      <c r="C83" s="67" t="s">
        <v>340</v>
      </c>
      <c r="D83" s="452" t="s">
        <v>771</v>
      </c>
      <c r="E83" s="452" t="s">
        <v>771</v>
      </c>
      <c r="F83" s="452" t="s">
        <v>771</v>
      </c>
      <c r="G83" s="378" t="e">
        <f t="shared" si="4"/>
        <v>#N/A</v>
      </c>
      <c r="H83" s="492"/>
      <c r="I83" s="132" t="e">
        <f t="shared" si="3"/>
        <v>#N/A</v>
      </c>
      <c r="J83" s="26">
        <f t="shared" si="5"/>
        <v>0.2</v>
      </c>
      <c r="L83" s="278" t="s">
        <v>2437</v>
      </c>
      <c r="M83" s="273" t="s">
        <v>1234</v>
      </c>
      <c r="N83" s="273">
        <v>0</v>
      </c>
      <c r="O83" s="280">
        <v>7559.97</v>
      </c>
    </row>
    <row r="84" spans="1:15" ht="42" thickBot="1" x14ac:dyDescent="0.3">
      <c r="A84" s="457" t="s">
        <v>714</v>
      </c>
      <c r="B84" s="458" t="s">
        <v>714</v>
      </c>
      <c r="C84" s="67" t="s">
        <v>341</v>
      </c>
      <c r="D84" s="452" t="s">
        <v>714</v>
      </c>
      <c r="E84" s="452" t="s">
        <v>714</v>
      </c>
      <c r="F84" s="452" t="s">
        <v>714</v>
      </c>
      <c r="G84" s="378">
        <f t="shared" si="4"/>
        <v>5213.8959999999997</v>
      </c>
      <c r="H84" s="492"/>
      <c r="I84" s="132">
        <f t="shared" si="3"/>
        <v>6517.37</v>
      </c>
      <c r="J84" s="26">
        <f t="shared" si="5"/>
        <v>0.2</v>
      </c>
      <c r="L84" s="278" t="s">
        <v>2438</v>
      </c>
      <c r="M84" s="273" t="s">
        <v>1236</v>
      </c>
      <c r="N84" s="273">
        <v>0</v>
      </c>
      <c r="O84" s="280">
        <v>10627</v>
      </c>
    </row>
    <row r="85" spans="1:15" ht="33.75" thickBot="1" x14ac:dyDescent="0.3">
      <c r="A85" s="457" t="s">
        <v>715</v>
      </c>
      <c r="B85" s="458" t="s">
        <v>715</v>
      </c>
      <c r="C85" s="67" t="s">
        <v>342</v>
      </c>
      <c r="D85" s="452" t="s">
        <v>715</v>
      </c>
      <c r="E85" s="452" t="s">
        <v>715</v>
      </c>
      <c r="F85" s="452" t="s">
        <v>715</v>
      </c>
      <c r="G85" s="378">
        <f t="shared" si="4"/>
        <v>5213.8959999999997</v>
      </c>
      <c r="H85" s="492"/>
      <c r="I85" s="132">
        <f t="shared" si="3"/>
        <v>6517.37</v>
      </c>
      <c r="J85" s="26">
        <f t="shared" si="5"/>
        <v>0.2</v>
      </c>
      <c r="L85" s="278" t="s">
        <v>2439</v>
      </c>
      <c r="M85" s="273" t="s">
        <v>1238</v>
      </c>
      <c r="N85" s="273">
        <v>0</v>
      </c>
      <c r="O85" s="280">
        <v>3739.63</v>
      </c>
    </row>
    <row r="86" spans="1:15" ht="50.25" thickBot="1" x14ac:dyDescent="0.3">
      <c r="A86" s="457" t="s">
        <v>716</v>
      </c>
      <c r="B86" s="458" t="s">
        <v>716</v>
      </c>
      <c r="C86" s="67" t="s">
        <v>343</v>
      </c>
      <c r="D86" s="452" t="s">
        <v>716</v>
      </c>
      <c r="E86" s="452" t="s">
        <v>716</v>
      </c>
      <c r="F86" s="452" t="s">
        <v>716</v>
      </c>
      <c r="G86" s="378">
        <f t="shared" si="4"/>
        <v>5213.8959999999997</v>
      </c>
      <c r="H86" s="492"/>
      <c r="I86" s="132">
        <f t="shared" si="3"/>
        <v>6517.37</v>
      </c>
      <c r="J86" s="26">
        <f t="shared" si="5"/>
        <v>0.2</v>
      </c>
      <c r="L86" s="278" t="s">
        <v>2440</v>
      </c>
      <c r="M86" s="273" t="s">
        <v>1240</v>
      </c>
      <c r="N86" s="273">
        <v>0</v>
      </c>
      <c r="O86" s="280">
        <v>7829.01</v>
      </c>
    </row>
    <row r="87" spans="1:15" ht="42" thickBot="1" x14ac:dyDescent="0.3">
      <c r="A87" s="457" t="s">
        <v>717</v>
      </c>
      <c r="B87" s="458" t="s">
        <v>717</v>
      </c>
      <c r="C87" s="67" t="s">
        <v>344</v>
      </c>
      <c r="D87" s="452" t="s">
        <v>717</v>
      </c>
      <c r="E87" s="452" t="s">
        <v>717</v>
      </c>
      <c r="F87" s="452" t="s">
        <v>717</v>
      </c>
      <c r="G87" s="378">
        <f t="shared" si="4"/>
        <v>5213.8959999999997</v>
      </c>
      <c r="H87" s="492"/>
      <c r="I87" s="132">
        <f t="shared" si="3"/>
        <v>6517.37</v>
      </c>
      <c r="J87" s="26">
        <f t="shared" si="5"/>
        <v>0.2</v>
      </c>
      <c r="L87" s="278" t="s">
        <v>2441</v>
      </c>
      <c r="M87" s="273" t="s">
        <v>1242</v>
      </c>
      <c r="N87" s="273">
        <v>0</v>
      </c>
      <c r="O87" s="280">
        <v>11864.58</v>
      </c>
    </row>
    <row r="88" spans="1:15" ht="33.75" thickBot="1" x14ac:dyDescent="0.3">
      <c r="A88" s="457" t="s">
        <v>774</v>
      </c>
      <c r="B88" s="458" t="s">
        <v>774</v>
      </c>
      <c r="C88" s="67" t="s">
        <v>359</v>
      </c>
      <c r="D88" s="452" t="s">
        <v>774</v>
      </c>
      <c r="E88" s="452" t="s">
        <v>774</v>
      </c>
      <c r="F88" s="452" t="s">
        <v>774</v>
      </c>
      <c r="G88" s="378">
        <f t="shared" si="4"/>
        <v>5213.8959999999997</v>
      </c>
      <c r="H88" s="492"/>
      <c r="I88" s="132">
        <f t="shared" si="3"/>
        <v>6517.37</v>
      </c>
      <c r="J88" s="26">
        <f t="shared" si="5"/>
        <v>0.2</v>
      </c>
      <c r="L88" s="278" t="s">
        <v>2442</v>
      </c>
      <c r="M88" s="273" t="s">
        <v>1244</v>
      </c>
      <c r="N88" s="273">
        <v>0</v>
      </c>
      <c r="O88" s="280">
        <v>4385.32</v>
      </c>
    </row>
    <row r="89" spans="1:15" ht="50.25" thickBot="1" x14ac:dyDescent="0.3">
      <c r="A89" s="457" t="s">
        <v>718</v>
      </c>
      <c r="B89" s="458" t="s">
        <v>718</v>
      </c>
      <c r="C89" s="67" t="s">
        <v>345</v>
      </c>
      <c r="D89" s="452" t="s">
        <v>718</v>
      </c>
      <c r="E89" s="452" t="s">
        <v>718</v>
      </c>
      <c r="F89" s="452" t="s">
        <v>718</v>
      </c>
      <c r="G89" s="378">
        <f t="shared" si="4"/>
        <v>5213.8959999999997</v>
      </c>
      <c r="H89" s="492"/>
      <c r="I89" s="132">
        <f t="shared" si="3"/>
        <v>6517.37</v>
      </c>
      <c r="J89" s="26">
        <f t="shared" si="5"/>
        <v>0.2</v>
      </c>
      <c r="L89" s="278" t="s">
        <v>2443</v>
      </c>
      <c r="M89" s="273" t="s">
        <v>1246</v>
      </c>
      <c r="N89" s="273">
        <v>0</v>
      </c>
      <c r="O89" s="280">
        <v>8393.99</v>
      </c>
    </row>
    <row r="90" spans="1:15" ht="42" thickBot="1" x14ac:dyDescent="0.3">
      <c r="A90" s="457" t="s">
        <v>719</v>
      </c>
      <c r="B90" s="458" t="s">
        <v>719</v>
      </c>
      <c r="C90" s="67" t="s">
        <v>346</v>
      </c>
      <c r="D90" s="452" t="s">
        <v>719</v>
      </c>
      <c r="E90" s="452" t="s">
        <v>719</v>
      </c>
      <c r="F90" s="452" t="s">
        <v>719</v>
      </c>
      <c r="G90" s="378">
        <f t="shared" si="4"/>
        <v>5213.8959999999997</v>
      </c>
      <c r="H90" s="492"/>
      <c r="I90" s="132">
        <f t="shared" si="3"/>
        <v>6517.37</v>
      </c>
      <c r="J90" s="26">
        <f t="shared" si="5"/>
        <v>0.2</v>
      </c>
      <c r="L90" s="278" t="s">
        <v>2444</v>
      </c>
      <c r="M90" s="273" t="s">
        <v>1248</v>
      </c>
      <c r="N90" s="273">
        <v>0</v>
      </c>
      <c r="O90" s="280">
        <v>10734.62</v>
      </c>
    </row>
    <row r="91" spans="1:15" ht="33.75" thickBot="1" x14ac:dyDescent="0.3">
      <c r="A91" s="457" t="s">
        <v>720</v>
      </c>
      <c r="B91" s="458" t="s">
        <v>720</v>
      </c>
      <c r="C91" s="67" t="s">
        <v>347</v>
      </c>
      <c r="D91" s="452" t="s">
        <v>720</v>
      </c>
      <c r="E91" s="452" t="s">
        <v>720</v>
      </c>
      <c r="F91" s="452" t="s">
        <v>720</v>
      </c>
      <c r="G91" s="378">
        <f t="shared" si="4"/>
        <v>5213.8959999999997</v>
      </c>
      <c r="H91" s="492"/>
      <c r="I91" s="132">
        <f t="shared" si="3"/>
        <v>6517.37</v>
      </c>
      <c r="J91" s="26">
        <f t="shared" si="5"/>
        <v>0.2</v>
      </c>
      <c r="L91" s="278" t="s">
        <v>2445</v>
      </c>
      <c r="M91" s="273" t="s">
        <v>1250</v>
      </c>
      <c r="N91" s="273">
        <v>0</v>
      </c>
      <c r="O91" s="280">
        <v>3820.35</v>
      </c>
    </row>
    <row r="92" spans="1:15" ht="50.25" thickBot="1" x14ac:dyDescent="0.3">
      <c r="A92" s="457" t="s">
        <v>721</v>
      </c>
      <c r="B92" s="458" t="s">
        <v>721</v>
      </c>
      <c r="C92" s="67" t="s">
        <v>348</v>
      </c>
      <c r="D92" s="452" t="s">
        <v>721</v>
      </c>
      <c r="E92" s="452" t="s">
        <v>721</v>
      </c>
      <c r="F92" s="452" t="s">
        <v>721</v>
      </c>
      <c r="G92" s="378">
        <f t="shared" si="4"/>
        <v>5213.8959999999997</v>
      </c>
      <c r="H92" s="492"/>
      <c r="I92" s="132">
        <f t="shared" si="3"/>
        <v>6517.37</v>
      </c>
      <c r="J92" s="26">
        <f t="shared" si="5"/>
        <v>0.2</v>
      </c>
      <c r="L92" s="278" t="s">
        <v>2446</v>
      </c>
      <c r="M92" s="273" t="s">
        <v>1252</v>
      </c>
      <c r="N92" s="273">
        <v>0</v>
      </c>
      <c r="O92" s="280">
        <v>7667.59</v>
      </c>
    </row>
    <row r="93" spans="1:15" ht="42" thickBot="1" x14ac:dyDescent="0.3">
      <c r="A93" s="457" t="s">
        <v>777</v>
      </c>
      <c r="B93" s="458" t="s">
        <v>777</v>
      </c>
      <c r="C93" s="67" t="s">
        <v>360</v>
      </c>
      <c r="D93" s="452" t="s">
        <v>777</v>
      </c>
      <c r="E93" s="452" t="s">
        <v>777</v>
      </c>
      <c r="F93" s="452" t="s">
        <v>777</v>
      </c>
      <c r="G93" s="378">
        <f t="shared" si="4"/>
        <v>5213.8959999999997</v>
      </c>
      <c r="H93" s="492"/>
      <c r="I93" s="132">
        <f t="shared" si="3"/>
        <v>6517.37</v>
      </c>
      <c r="J93" s="26">
        <f t="shared" si="5"/>
        <v>0.2</v>
      </c>
      <c r="L93" s="278" t="s">
        <v>2447</v>
      </c>
      <c r="M93" s="273" t="s">
        <v>1254</v>
      </c>
      <c r="N93" s="273">
        <v>0</v>
      </c>
      <c r="O93" s="280">
        <v>11353.41</v>
      </c>
    </row>
    <row r="94" spans="1:15" ht="33.75" thickBot="1" x14ac:dyDescent="0.3">
      <c r="A94" s="457" t="s">
        <v>722</v>
      </c>
      <c r="B94" s="458" t="s">
        <v>722</v>
      </c>
      <c r="C94" s="67" t="s">
        <v>349</v>
      </c>
      <c r="D94" s="452" t="s">
        <v>722</v>
      </c>
      <c r="E94" s="452" t="s">
        <v>722</v>
      </c>
      <c r="F94" s="452" t="s">
        <v>722</v>
      </c>
      <c r="G94" s="378">
        <f t="shared" si="4"/>
        <v>7156.1600000000008</v>
      </c>
      <c r="H94" s="492"/>
      <c r="I94" s="132">
        <f t="shared" si="3"/>
        <v>8945.2000000000007</v>
      </c>
      <c r="J94" s="26">
        <f t="shared" si="5"/>
        <v>0.2</v>
      </c>
      <c r="L94" s="278" t="s">
        <v>2448</v>
      </c>
      <c r="M94" s="273" t="s">
        <v>1256</v>
      </c>
      <c r="N94" s="273">
        <v>0</v>
      </c>
      <c r="O94" s="280">
        <v>4062.48</v>
      </c>
    </row>
    <row r="95" spans="1:15" ht="50.25" thickBot="1" x14ac:dyDescent="0.3">
      <c r="A95" s="457" t="s">
        <v>723</v>
      </c>
      <c r="B95" s="458" t="s">
        <v>723</v>
      </c>
      <c r="C95" s="67" t="s">
        <v>350</v>
      </c>
      <c r="D95" s="452" t="s">
        <v>723</v>
      </c>
      <c r="E95" s="452" t="s">
        <v>723</v>
      </c>
      <c r="F95" s="452" t="s">
        <v>723</v>
      </c>
      <c r="G95" s="378">
        <f t="shared" si="4"/>
        <v>7156.1600000000008</v>
      </c>
      <c r="H95" s="492"/>
      <c r="I95" s="132">
        <f t="shared" si="3"/>
        <v>8945.2000000000007</v>
      </c>
      <c r="J95" s="26">
        <f t="shared" si="5"/>
        <v>0.2</v>
      </c>
      <c r="L95" s="278" t="s">
        <v>2449</v>
      </c>
      <c r="M95" s="273" t="s">
        <v>1258</v>
      </c>
      <c r="N95" s="273">
        <v>0</v>
      </c>
      <c r="O95" s="280">
        <v>8098.05</v>
      </c>
    </row>
    <row r="96" spans="1:15" ht="42" thickBot="1" x14ac:dyDescent="0.3">
      <c r="A96" s="457" t="s">
        <v>724</v>
      </c>
      <c r="B96" s="458" t="s">
        <v>724</v>
      </c>
      <c r="C96" s="67" t="s">
        <v>351</v>
      </c>
      <c r="D96" s="452" t="s">
        <v>724</v>
      </c>
      <c r="E96" s="452" t="s">
        <v>724</v>
      </c>
      <c r="F96" s="452" t="s">
        <v>724</v>
      </c>
      <c r="G96" s="378">
        <f t="shared" si="4"/>
        <v>7156.1600000000008</v>
      </c>
      <c r="H96" s="492"/>
      <c r="I96" s="132">
        <f t="shared" si="3"/>
        <v>8945.2000000000007</v>
      </c>
      <c r="J96" s="26">
        <f t="shared" si="5"/>
        <v>0.2</v>
      </c>
      <c r="L96" s="278" t="s">
        <v>2450</v>
      </c>
      <c r="M96" s="273" t="s">
        <v>1260</v>
      </c>
      <c r="N96" s="273">
        <v>0</v>
      </c>
      <c r="O96" s="280">
        <v>11703.16</v>
      </c>
    </row>
    <row r="97" spans="1:15" ht="33.75" thickBot="1" x14ac:dyDescent="0.3">
      <c r="A97" s="452" t="s">
        <v>725</v>
      </c>
      <c r="B97" s="452" t="s">
        <v>725</v>
      </c>
      <c r="C97" s="119" t="s">
        <v>352</v>
      </c>
      <c r="D97" s="452" t="s">
        <v>725</v>
      </c>
      <c r="E97" s="452" t="s">
        <v>725</v>
      </c>
      <c r="F97" s="452" t="s">
        <v>725</v>
      </c>
      <c r="G97" s="378">
        <f t="shared" si="4"/>
        <v>7156.1600000000008</v>
      </c>
      <c r="H97" s="492"/>
      <c r="I97" s="132">
        <f t="shared" si="3"/>
        <v>8945.2000000000007</v>
      </c>
      <c r="J97" s="26">
        <f t="shared" si="5"/>
        <v>0.2</v>
      </c>
      <c r="L97" s="278" t="s">
        <v>2451</v>
      </c>
      <c r="M97" s="273" t="s">
        <v>1262</v>
      </c>
      <c r="N97" s="273">
        <v>0</v>
      </c>
      <c r="O97" s="280">
        <v>4250.8</v>
      </c>
    </row>
    <row r="98" spans="1:15" ht="50.25" thickBot="1" x14ac:dyDescent="0.3">
      <c r="A98" s="452" t="s">
        <v>782</v>
      </c>
      <c r="B98" s="452" t="s">
        <v>782</v>
      </c>
      <c r="C98" s="119" t="s">
        <v>353</v>
      </c>
      <c r="D98" s="452" t="s">
        <v>782</v>
      </c>
      <c r="E98" s="452" t="s">
        <v>782</v>
      </c>
      <c r="F98" s="452" t="s">
        <v>782</v>
      </c>
      <c r="G98" s="378">
        <f t="shared" si="4"/>
        <v>7156.1600000000008</v>
      </c>
      <c r="H98" s="492"/>
      <c r="I98" s="132">
        <f t="shared" si="3"/>
        <v>8945.2000000000007</v>
      </c>
      <c r="J98" s="26">
        <f t="shared" si="5"/>
        <v>0.2</v>
      </c>
      <c r="L98" s="278" t="s">
        <v>2452</v>
      </c>
      <c r="M98" s="273" t="s">
        <v>1264</v>
      </c>
      <c r="N98" s="273">
        <v>0</v>
      </c>
      <c r="O98" s="280">
        <v>8663.0300000000007</v>
      </c>
    </row>
    <row r="99" spans="1:15" ht="42" thickBot="1" x14ac:dyDescent="0.3">
      <c r="A99" s="452" t="s">
        <v>726</v>
      </c>
      <c r="B99" s="452" t="s">
        <v>726</v>
      </c>
      <c r="C99" s="119" t="s">
        <v>354</v>
      </c>
      <c r="D99" s="452" t="s">
        <v>726</v>
      </c>
      <c r="E99" s="452" t="s">
        <v>726</v>
      </c>
      <c r="F99" s="452" t="s">
        <v>726</v>
      </c>
      <c r="G99" s="378">
        <f t="shared" si="4"/>
        <v>7156.1600000000008</v>
      </c>
      <c r="H99" s="492"/>
      <c r="I99" s="132">
        <f t="shared" si="3"/>
        <v>8945.2000000000007</v>
      </c>
      <c r="J99" s="26">
        <f t="shared" si="5"/>
        <v>0.2</v>
      </c>
      <c r="L99" s="278" t="s">
        <v>2453</v>
      </c>
      <c r="M99" s="273" t="s">
        <v>1266</v>
      </c>
      <c r="N99" s="273">
        <v>0</v>
      </c>
      <c r="O99" s="280">
        <v>13048.34</v>
      </c>
    </row>
    <row r="100" spans="1:15" ht="33.75" thickBot="1" x14ac:dyDescent="0.3">
      <c r="A100" s="452" t="s">
        <v>727</v>
      </c>
      <c r="B100" s="452" t="s">
        <v>727</v>
      </c>
      <c r="C100" s="119" t="s">
        <v>355</v>
      </c>
      <c r="D100" s="452" t="s">
        <v>727</v>
      </c>
      <c r="E100" s="452" t="s">
        <v>727</v>
      </c>
      <c r="F100" s="452" t="s">
        <v>727</v>
      </c>
      <c r="G100" s="378">
        <f t="shared" si="4"/>
        <v>7156.1600000000008</v>
      </c>
      <c r="H100" s="492"/>
      <c r="I100" s="132">
        <f t="shared" si="3"/>
        <v>8945.2000000000007</v>
      </c>
      <c r="J100" s="26">
        <f t="shared" si="5"/>
        <v>0.2</v>
      </c>
      <c r="L100" s="278" t="s">
        <v>2454</v>
      </c>
      <c r="M100" s="273" t="s">
        <v>1268</v>
      </c>
      <c r="N100" s="273">
        <v>0</v>
      </c>
      <c r="O100" s="280">
        <v>5084.82</v>
      </c>
    </row>
    <row r="101" spans="1:15" ht="50.25" thickBot="1" x14ac:dyDescent="0.3">
      <c r="A101" s="452" t="s">
        <v>728</v>
      </c>
      <c r="B101" s="452" t="s">
        <v>728</v>
      </c>
      <c r="C101" s="119" t="s">
        <v>356</v>
      </c>
      <c r="D101" s="452" t="s">
        <v>728</v>
      </c>
      <c r="E101" s="452" t="s">
        <v>728</v>
      </c>
      <c r="F101" s="452" t="s">
        <v>728</v>
      </c>
      <c r="G101" s="378">
        <f t="shared" si="4"/>
        <v>7156.1600000000008</v>
      </c>
      <c r="H101" s="492"/>
      <c r="I101" s="132">
        <f t="shared" si="3"/>
        <v>8945.2000000000007</v>
      </c>
      <c r="J101" s="26">
        <f t="shared" si="5"/>
        <v>0.2</v>
      </c>
      <c r="L101" s="278" t="s">
        <v>2455</v>
      </c>
      <c r="M101" s="273" t="s">
        <v>1270</v>
      </c>
      <c r="N101" s="273">
        <v>0</v>
      </c>
      <c r="O101" s="280">
        <v>9470.14</v>
      </c>
    </row>
    <row r="102" spans="1:15" ht="42" thickBot="1" x14ac:dyDescent="0.3">
      <c r="A102" s="452" t="s">
        <v>729</v>
      </c>
      <c r="B102" s="452" t="s">
        <v>729</v>
      </c>
      <c r="C102" s="119" t="s">
        <v>357</v>
      </c>
      <c r="D102" s="452" t="s">
        <v>729</v>
      </c>
      <c r="E102" s="452" t="s">
        <v>729</v>
      </c>
      <c r="F102" s="452" t="s">
        <v>729</v>
      </c>
      <c r="G102" s="378">
        <f t="shared" si="4"/>
        <v>7156.1600000000008</v>
      </c>
      <c r="H102" s="492"/>
      <c r="I102" s="132">
        <f t="shared" si="3"/>
        <v>8945.2000000000007</v>
      </c>
      <c r="J102" s="26">
        <f t="shared" si="5"/>
        <v>0.2</v>
      </c>
      <c r="L102" s="278" t="s">
        <v>505</v>
      </c>
      <c r="M102" s="273" t="s">
        <v>745</v>
      </c>
      <c r="N102" s="274">
        <v>1987</v>
      </c>
      <c r="O102" s="280">
        <v>5579.91</v>
      </c>
    </row>
    <row r="103" spans="1:15" ht="49.5" x14ac:dyDescent="0.25">
      <c r="A103" s="452" t="s">
        <v>785</v>
      </c>
      <c r="B103" s="452" t="s">
        <v>785</v>
      </c>
      <c r="C103" s="119" t="s">
        <v>358</v>
      </c>
      <c r="D103" s="452" t="s">
        <v>785</v>
      </c>
      <c r="E103" s="452" t="s">
        <v>785</v>
      </c>
      <c r="F103" s="452" t="s">
        <v>785</v>
      </c>
      <c r="G103" s="378">
        <f t="shared" si="4"/>
        <v>7156.1600000000008</v>
      </c>
      <c r="H103" s="492"/>
      <c r="I103" s="132">
        <f t="shared" si="3"/>
        <v>8945.2000000000007</v>
      </c>
      <c r="J103" s="26">
        <f t="shared" si="5"/>
        <v>0.2</v>
      </c>
      <c r="L103" s="278" t="s">
        <v>746</v>
      </c>
      <c r="M103" s="273" t="s">
        <v>747</v>
      </c>
      <c r="N103" s="274">
        <v>1956</v>
      </c>
      <c r="O103" s="280">
        <v>5579.91</v>
      </c>
    </row>
    <row r="104" spans="1:15" ht="41.25" x14ac:dyDescent="0.25">
      <c r="L104" s="278" t="s">
        <v>506</v>
      </c>
      <c r="M104" s="273" t="s">
        <v>748</v>
      </c>
      <c r="N104" s="274">
        <v>2193</v>
      </c>
      <c r="O104" s="280">
        <v>6356.39</v>
      </c>
    </row>
    <row r="105" spans="1:15" ht="49.5" x14ac:dyDescent="0.25">
      <c r="L105" s="278" t="s">
        <v>749</v>
      </c>
      <c r="M105" s="273" t="s">
        <v>750</v>
      </c>
      <c r="N105" s="274">
        <v>2162</v>
      </c>
      <c r="O105" s="280">
        <v>6356.39</v>
      </c>
    </row>
    <row r="106" spans="1:15" ht="49.5" x14ac:dyDescent="0.25">
      <c r="L106" s="278" t="s">
        <v>192</v>
      </c>
      <c r="M106" s="273" t="s">
        <v>751</v>
      </c>
      <c r="N106" s="273">
        <v>973</v>
      </c>
      <c r="O106" s="280">
        <v>3488.25</v>
      </c>
    </row>
    <row r="107" spans="1:15" ht="66" x14ac:dyDescent="0.25">
      <c r="L107" s="278" t="s">
        <v>752</v>
      </c>
      <c r="M107" s="273" t="s">
        <v>753</v>
      </c>
      <c r="N107" s="273">
        <v>968</v>
      </c>
      <c r="O107" s="280">
        <v>3488.25</v>
      </c>
    </row>
    <row r="108" spans="1:15" ht="49.5" x14ac:dyDescent="0.25">
      <c r="L108" s="278" t="s">
        <v>193</v>
      </c>
      <c r="M108" s="273" t="s">
        <v>754</v>
      </c>
      <c r="N108" s="274">
        <v>1107</v>
      </c>
      <c r="O108" s="280">
        <v>3873.81</v>
      </c>
    </row>
    <row r="109" spans="1:15" ht="66" x14ac:dyDescent="0.25">
      <c r="L109" s="278" t="s">
        <v>755</v>
      </c>
      <c r="M109" s="273" t="s">
        <v>756</v>
      </c>
      <c r="N109" s="274">
        <v>1146</v>
      </c>
      <c r="O109" s="280">
        <v>3873.81</v>
      </c>
    </row>
    <row r="110" spans="1:15" ht="49.5" x14ac:dyDescent="0.25">
      <c r="L110" s="278" t="s">
        <v>194</v>
      </c>
      <c r="M110" s="273" t="s">
        <v>757</v>
      </c>
      <c r="N110" s="274">
        <v>1266</v>
      </c>
      <c r="O110" s="280">
        <v>4160.84</v>
      </c>
    </row>
    <row r="111" spans="1:15" ht="66" x14ac:dyDescent="0.25">
      <c r="L111" s="278" t="s">
        <v>758</v>
      </c>
      <c r="M111" s="273" t="s">
        <v>759</v>
      </c>
      <c r="N111" s="274">
        <v>1303</v>
      </c>
      <c r="O111" s="280">
        <v>4160.84</v>
      </c>
    </row>
    <row r="112" spans="1:15" ht="49.5" x14ac:dyDescent="0.25">
      <c r="L112" s="278" t="s">
        <v>195</v>
      </c>
      <c r="M112" s="273" t="s">
        <v>760</v>
      </c>
      <c r="N112" s="274">
        <v>1424</v>
      </c>
      <c r="O112" s="280">
        <v>4500.34</v>
      </c>
    </row>
    <row r="113" spans="12:15" ht="66" x14ac:dyDescent="0.25">
      <c r="L113" s="278" t="s">
        <v>761</v>
      </c>
      <c r="M113" s="273" t="s">
        <v>762</v>
      </c>
      <c r="N113" s="274">
        <v>1441</v>
      </c>
      <c r="O113" s="280">
        <v>4500.34</v>
      </c>
    </row>
    <row r="114" spans="12:15" ht="49.5" x14ac:dyDescent="0.25">
      <c r="L114" s="278" t="s">
        <v>196</v>
      </c>
      <c r="M114" s="273" t="s">
        <v>763</v>
      </c>
      <c r="N114" s="274">
        <v>1557</v>
      </c>
      <c r="O114" s="280">
        <v>5160.08</v>
      </c>
    </row>
    <row r="115" spans="12:15" ht="66" x14ac:dyDescent="0.25">
      <c r="L115" s="278" t="s">
        <v>764</v>
      </c>
      <c r="M115" s="273" t="s">
        <v>765</v>
      </c>
      <c r="N115" s="274">
        <v>1591</v>
      </c>
      <c r="O115" s="280">
        <v>5160.08</v>
      </c>
    </row>
    <row r="116" spans="12:15" ht="49.5" x14ac:dyDescent="0.25">
      <c r="L116" s="278" t="s">
        <v>337</v>
      </c>
      <c r="M116" s="273" t="s">
        <v>766</v>
      </c>
      <c r="N116" s="274">
        <v>1790</v>
      </c>
      <c r="O116" s="280">
        <v>5441.75</v>
      </c>
    </row>
    <row r="117" spans="12:15" ht="66" x14ac:dyDescent="0.25">
      <c r="L117" s="278" t="s">
        <v>767</v>
      </c>
      <c r="M117" s="273" t="s">
        <v>768</v>
      </c>
      <c r="N117" s="274">
        <v>1737</v>
      </c>
      <c r="O117" s="280">
        <v>5441.75</v>
      </c>
    </row>
    <row r="118" spans="12:15" ht="49.5" x14ac:dyDescent="0.25">
      <c r="L118" s="278" t="s">
        <v>1952</v>
      </c>
      <c r="M118" s="273" t="s">
        <v>1856</v>
      </c>
      <c r="N118" s="273">
        <v>725</v>
      </c>
      <c r="O118" s="280">
        <v>5478.4</v>
      </c>
    </row>
    <row r="119" spans="12:15" ht="49.5" x14ac:dyDescent="0.25">
      <c r="L119" s="278" t="s">
        <v>1953</v>
      </c>
      <c r="M119" s="273" t="s">
        <v>1858</v>
      </c>
      <c r="N119" s="273">
        <v>850</v>
      </c>
      <c r="O119" s="280">
        <v>5764.09</v>
      </c>
    </row>
    <row r="120" spans="12:15" ht="49.5" x14ac:dyDescent="0.25">
      <c r="L120" s="278" t="s">
        <v>1954</v>
      </c>
      <c r="M120" s="273" t="s">
        <v>1860</v>
      </c>
      <c r="N120" s="273">
        <v>950</v>
      </c>
      <c r="O120" s="280">
        <v>6501.32</v>
      </c>
    </row>
    <row r="121" spans="12:15" ht="57.75" x14ac:dyDescent="0.25">
      <c r="L121" s="278" t="s">
        <v>341</v>
      </c>
      <c r="M121" s="273" t="s">
        <v>714</v>
      </c>
      <c r="N121" s="274">
        <v>1190</v>
      </c>
      <c r="O121" s="280">
        <v>6517.37</v>
      </c>
    </row>
    <row r="122" spans="12:15" ht="57.75" x14ac:dyDescent="0.25">
      <c r="L122" s="278" t="s">
        <v>342</v>
      </c>
      <c r="M122" s="273" t="s">
        <v>715</v>
      </c>
      <c r="N122" s="274">
        <v>1190</v>
      </c>
      <c r="O122" s="280">
        <v>6517.37</v>
      </c>
    </row>
    <row r="123" spans="12:15" ht="57.75" x14ac:dyDescent="0.25">
      <c r="L123" s="278" t="s">
        <v>343</v>
      </c>
      <c r="M123" s="273" t="s">
        <v>716</v>
      </c>
      <c r="N123" s="274">
        <v>1190</v>
      </c>
      <c r="O123" s="280">
        <v>6517.37</v>
      </c>
    </row>
    <row r="124" spans="12:15" ht="57.75" x14ac:dyDescent="0.25">
      <c r="L124" s="278" t="s">
        <v>344</v>
      </c>
      <c r="M124" s="273" t="s">
        <v>717</v>
      </c>
      <c r="N124" s="274">
        <v>1190</v>
      </c>
      <c r="O124" s="280">
        <v>6517.37</v>
      </c>
    </row>
    <row r="125" spans="12:15" ht="57.75" x14ac:dyDescent="0.25">
      <c r="L125" s="278" t="s">
        <v>359</v>
      </c>
      <c r="M125" s="273" t="s">
        <v>774</v>
      </c>
      <c r="N125" s="274">
        <v>1190</v>
      </c>
      <c r="O125" s="280">
        <v>6517.37</v>
      </c>
    </row>
    <row r="126" spans="12:15" ht="66" x14ac:dyDescent="0.25">
      <c r="L126" s="278" t="s">
        <v>345</v>
      </c>
      <c r="M126" s="273" t="s">
        <v>718</v>
      </c>
      <c r="N126" s="274">
        <v>1190</v>
      </c>
      <c r="O126" s="280">
        <v>6517.37</v>
      </c>
    </row>
    <row r="127" spans="12:15" ht="66" x14ac:dyDescent="0.25">
      <c r="L127" s="278" t="s">
        <v>346</v>
      </c>
      <c r="M127" s="273" t="s">
        <v>719</v>
      </c>
      <c r="N127" s="274">
        <v>1190</v>
      </c>
      <c r="O127" s="280">
        <v>6517.37</v>
      </c>
    </row>
    <row r="128" spans="12:15" ht="66" x14ac:dyDescent="0.25">
      <c r="L128" s="278" t="s">
        <v>347</v>
      </c>
      <c r="M128" s="273" t="s">
        <v>720</v>
      </c>
      <c r="N128" s="274">
        <v>1190</v>
      </c>
      <c r="O128" s="280">
        <v>6517.37</v>
      </c>
    </row>
    <row r="129" spans="12:15" ht="66" x14ac:dyDescent="0.25">
      <c r="L129" s="278" t="s">
        <v>348</v>
      </c>
      <c r="M129" s="273" t="s">
        <v>721</v>
      </c>
      <c r="N129" s="274">
        <v>1190</v>
      </c>
      <c r="O129" s="280">
        <v>6517.37</v>
      </c>
    </row>
    <row r="130" spans="12:15" ht="66" x14ac:dyDescent="0.25">
      <c r="L130" s="278" t="s">
        <v>360</v>
      </c>
      <c r="M130" s="273" t="s">
        <v>777</v>
      </c>
      <c r="N130" s="274">
        <v>1100</v>
      </c>
      <c r="O130" s="280">
        <v>6517.37</v>
      </c>
    </row>
    <row r="131" spans="12:15" ht="49.5" x14ac:dyDescent="0.25">
      <c r="L131" s="278" t="s">
        <v>349</v>
      </c>
      <c r="M131" s="273" t="s">
        <v>722</v>
      </c>
      <c r="N131" s="274">
        <v>1100</v>
      </c>
      <c r="O131" s="280">
        <v>8945.2000000000007</v>
      </c>
    </row>
    <row r="132" spans="12:15" ht="49.5" x14ac:dyDescent="0.25">
      <c r="L132" s="278" t="s">
        <v>350</v>
      </c>
      <c r="M132" s="273" t="s">
        <v>723</v>
      </c>
      <c r="N132" s="274">
        <v>1100</v>
      </c>
      <c r="O132" s="280">
        <v>8945.2000000000007</v>
      </c>
    </row>
    <row r="133" spans="12:15" ht="49.5" x14ac:dyDescent="0.25">
      <c r="L133" s="278" t="s">
        <v>351</v>
      </c>
      <c r="M133" s="273" t="s">
        <v>724</v>
      </c>
      <c r="N133" s="274">
        <v>1100</v>
      </c>
      <c r="O133" s="280">
        <v>8945.2000000000007</v>
      </c>
    </row>
    <row r="134" spans="12:15" ht="49.5" x14ac:dyDescent="0.25">
      <c r="L134" s="278" t="s">
        <v>352</v>
      </c>
      <c r="M134" s="273" t="s">
        <v>725</v>
      </c>
      <c r="N134" s="274">
        <v>1100</v>
      </c>
      <c r="O134" s="280">
        <v>8945.2000000000007</v>
      </c>
    </row>
    <row r="135" spans="12:15" ht="49.5" x14ac:dyDescent="0.25">
      <c r="L135" s="278" t="s">
        <v>353</v>
      </c>
      <c r="M135" s="273" t="s">
        <v>782</v>
      </c>
      <c r="N135" s="274">
        <v>1100</v>
      </c>
      <c r="O135" s="280">
        <v>8945.2000000000007</v>
      </c>
    </row>
    <row r="136" spans="12:15" ht="57.75" x14ac:dyDescent="0.25">
      <c r="L136" s="278" t="s">
        <v>354</v>
      </c>
      <c r="M136" s="273" t="s">
        <v>726</v>
      </c>
      <c r="N136" s="274">
        <v>1100</v>
      </c>
      <c r="O136" s="280">
        <v>8945.2000000000007</v>
      </c>
    </row>
    <row r="137" spans="12:15" ht="57.75" x14ac:dyDescent="0.25">
      <c r="L137" s="278" t="s">
        <v>355</v>
      </c>
      <c r="M137" s="273" t="s">
        <v>727</v>
      </c>
      <c r="N137" s="274">
        <v>1100</v>
      </c>
      <c r="O137" s="280">
        <v>8945.2000000000007</v>
      </c>
    </row>
    <row r="138" spans="12:15" ht="57.75" x14ac:dyDescent="0.25">
      <c r="L138" s="278" t="s">
        <v>356</v>
      </c>
      <c r="M138" s="273" t="s">
        <v>728</v>
      </c>
      <c r="N138" s="274">
        <v>1100</v>
      </c>
      <c r="O138" s="280">
        <v>8945.2000000000007</v>
      </c>
    </row>
    <row r="139" spans="12:15" ht="57.75" x14ac:dyDescent="0.25">
      <c r="L139" s="278" t="s">
        <v>357</v>
      </c>
      <c r="M139" s="273" t="s">
        <v>729</v>
      </c>
      <c r="N139" s="274">
        <v>1100</v>
      </c>
      <c r="O139" s="280">
        <v>8945.2000000000007</v>
      </c>
    </row>
    <row r="140" spans="12:15" ht="57.75" x14ac:dyDescent="0.25">
      <c r="L140" s="278" t="s">
        <v>358</v>
      </c>
      <c r="M140" s="273" t="s">
        <v>785</v>
      </c>
      <c r="N140" s="274">
        <v>1100</v>
      </c>
      <c r="O140" s="280">
        <v>8945.2000000000007</v>
      </c>
    </row>
    <row r="141" spans="12:15" ht="57.75" x14ac:dyDescent="0.25">
      <c r="L141" s="278" t="s">
        <v>1955</v>
      </c>
      <c r="M141" s="273" t="s">
        <v>1956</v>
      </c>
      <c r="N141" s="274">
        <v>1027</v>
      </c>
      <c r="O141" s="280">
        <v>3778.49</v>
      </c>
    </row>
    <row r="142" spans="12:15" ht="57.75" x14ac:dyDescent="0.25">
      <c r="L142" s="278" t="s">
        <v>1957</v>
      </c>
      <c r="M142" s="273" t="s">
        <v>1958</v>
      </c>
      <c r="N142" s="274">
        <v>1215</v>
      </c>
      <c r="O142" s="280">
        <v>4256.1499999999996</v>
      </c>
    </row>
    <row r="143" spans="12:15" ht="57.75" x14ac:dyDescent="0.25">
      <c r="L143" s="278" t="s">
        <v>1959</v>
      </c>
      <c r="M143" s="273" t="s">
        <v>1960</v>
      </c>
      <c r="N143" s="274">
        <v>1382</v>
      </c>
      <c r="O143" s="280">
        <v>4612.8</v>
      </c>
    </row>
    <row r="144" spans="12:15" ht="57.75" x14ac:dyDescent="0.25">
      <c r="L144" s="278" t="s">
        <v>1961</v>
      </c>
      <c r="M144" s="273" t="s">
        <v>1962</v>
      </c>
      <c r="N144" s="274">
        <v>1528</v>
      </c>
      <c r="O144" s="280">
        <v>5033.7</v>
      </c>
    </row>
    <row r="145" spans="12:15" ht="57.75" x14ac:dyDescent="0.25">
      <c r="L145" s="278" t="s">
        <v>1963</v>
      </c>
      <c r="M145" s="273" t="s">
        <v>1964</v>
      </c>
      <c r="N145" s="274">
        <v>1687</v>
      </c>
      <c r="O145" s="280">
        <v>5850.87</v>
      </c>
    </row>
    <row r="146" spans="12:15" ht="58.5" thickBot="1" x14ac:dyDescent="0.3">
      <c r="L146" s="282" t="s">
        <v>1965</v>
      </c>
      <c r="M146" s="283" t="s">
        <v>1966</v>
      </c>
      <c r="N146" s="285">
        <v>1841</v>
      </c>
      <c r="O146" s="286">
        <v>6201.09</v>
      </c>
    </row>
  </sheetData>
  <dataConsolidate/>
  <mergeCells count="233">
    <mergeCell ref="A103:B103"/>
    <mergeCell ref="D103:F103"/>
    <mergeCell ref="G103:H103"/>
    <mergeCell ref="A100:B100"/>
    <mergeCell ref="D100:F100"/>
    <mergeCell ref="G100:H100"/>
    <mergeCell ref="A101:B101"/>
    <mergeCell ref="D101:F101"/>
    <mergeCell ref="G101:H101"/>
    <mergeCell ref="A102:B102"/>
    <mergeCell ref="D102:F102"/>
    <mergeCell ref="G102:H102"/>
    <mergeCell ref="A98:B98"/>
    <mergeCell ref="D98:F98"/>
    <mergeCell ref="G98:H98"/>
    <mergeCell ref="A99:B99"/>
    <mergeCell ref="D99:F99"/>
    <mergeCell ref="G99:H99"/>
    <mergeCell ref="D1:H2"/>
    <mergeCell ref="D4:H4"/>
    <mergeCell ref="D6:H6"/>
    <mergeCell ref="A8:C8"/>
    <mergeCell ref="D8:E8"/>
    <mergeCell ref="G8:H8"/>
    <mergeCell ref="A18:C18"/>
    <mergeCell ref="E18:H18"/>
    <mergeCell ref="A19:C19"/>
    <mergeCell ref="E19:H19"/>
    <mergeCell ref="A20:C20"/>
    <mergeCell ref="E20:H20"/>
    <mergeCell ref="A9:C9"/>
    <mergeCell ref="D9:E9"/>
    <mergeCell ref="G9:H9"/>
    <mergeCell ref="A16:D16"/>
    <mergeCell ref="A17:C17"/>
    <mergeCell ref="E17:H17"/>
    <mergeCell ref="A25:D25"/>
    <mergeCell ref="E25:F25"/>
    <mergeCell ref="G25:H25"/>
    <mergeCell ref="A26:B27"/>
    <mergeCell ref="C26:C27"/>
    <mergeCell ref="D26:F27"/>
    <mergeCell ref="G26:H27"/>
    <mergeCell ref="A21:C21"/>
    <mergeCell ref="E21:H21"/>
    <mergeCell ref="A22:C22"/>
    <mergeCell ref="E22:H22"/>
    <mergeCell ref="A23:C23"/>
    <mergeCell ref="E23:H23"/>
    <mergeCell ref="A30:B30"/>
    <mergeCell ref="D30:F30"/>
    <mergeCell ref="G30:H30"/>
    <mergeCell ref="A31:B31"/>
    <mergeCell ref="D31:F31"/>
    <mergeCell ref="G31:H31"/>
    <mergeCell ref="A28:B28"/>
    <mergeCell ref="D28:F28"/>
    <mergeCell ref="G28:H28"/>
    <mergeCell ref="A29:B29"/>
    <mergeCell ref="D29:F29"/>
    <mergeCell ref="G29:H29"/>
    <mergeCell ref="A34:B34"/>
    <mergeCell ref="D34:F34"/>
    <mergeCell ref="G34:H34"/>
    <mergeCell ref="A35:B35"/>
    <mergeCell ref="D35:F35"/>
    <mergeCell ref="G35:H35"/>
    <mergeCell ref="A32:B32"/>
    <mergeCell ref="D32:F32"/>
    <mergeCell ref="G32:H32"/>
    <mergeCell ref="A33:B33"/>
    <mergeCell ref="D33:F33"/>
    <mergeCell ref="G33:H33"/>
    <mergeCell ref="A38:B38"/>
    <mergeCell ref="D38:F38"/>
    <mergeCell ref="G38:H38"/>
    <mergeCell ref="A39:B39"/>
    <mergeCell ref="D39:F39"/>
    <mergeCell ref="G39:H39"/>
    <mergeCell ref="A36:B36"/>
    <mergeCell ref="D36:F36"/>
    <mergeCell ref="G36:H36"/>
    <mergeCell ref="A37:B37"/>
    <mergeCell ref="D37:F37"/>
    <mergeCell ref="G37:H37"/>
    <mergeCell ref="A55:B56"/>
    <mergeCell ref="C55:C56"/>
    <mergeCell ref="D55:F56"/>
    <mergeCell ref="G55:H56"/>
    <mergeCell ref="A57:B57"/>
    <mergeCell ref="D57:F57"/>
    <mergeCell ref="G57:H57"/>
    <mergeCell ref="A40:B40"/>
    <mergeCell ref="D40:F40"/>
    <mergeCell ref="G40:H40"/>
    <mergeCell ref="A41:B41"/>
    <mergeCell ref="D41:F41"/>
    <mergeCell ref="G41:H41"/>
    <mergeCell ref="A42:B42"/>
    <mergeCell ref="D42:F42"/>
    <mergeCell ref="G42:H42"/>
    <mergeCell ref="A58:B58"/>
    <mergeCell ref="D58:F58"/>
    <mergeCell ref="G58:H58"/>
    <mergeCell ref="A59:B59"/>
    <mergeCell ref="D59:F59"/>
    <mergeCell ref="G59:H59"/>
    <mergeCell ref="G60:H60"/>
    <mergeCell ref="D60:F60"/>
    <mergeCell ref="A60:B60"/>
    <mergeCell ref="A64:B64"/>
    <mergeCell ref="D64:F64"/>
    <mergeCell ref="G64:H64"/>
    <mergeCell ref="A65:B65"/>
    <mergeCell ref="D65:F65"/>
    <mergeCell ref="G65:H65"/>
    <mergeCell ref="A61:B61"/>
    <mergeCell ref="D61:F61"/>
    <mergeCell ref="G61:H61"/>
    <mergeCell ref="A62:B62"/>
    <mergeCell ref="D62:F62"/>
    <mergeCell ref="G62:H62"/>
    <mergeCell ref="A63:B63"/>
    <mergeCell ref="D63:F63"/>
    <mergeCell ref="G63:H63"/>
    <mergeCell ref="G70:H70"/>
    <mergeCell ref="A71:B71"/>
    <mergeCell ref="D71:F71"/>
    <mergeCell ref="G71:H71"/>
    <mergeCell ref="A66:B66"/>
    <mergeCell ref="D66:F66"/>
    <mergeCell ref="G66:H66"/>
    <mergeCell ref="A69:B69"/>
    <mergeCell ref="D69:F69"/>
    <mergeCell ref="G69:H69"/>
    <mergeCell ref="A67:B67"/>
    <mergeCell ref="D67:F67"/>
    <mergeCell ref="G67:H67"/>
    <mergeCell ref="A68:B68"/>
    <mergeCell ref="D68:F68"/>
    <mergeCell ref="G68:H68"/>
    <mergeCell ref="A70:B70"/>
    <mergeCell ref="D70:F70"/>
    <mergeCell ref="A75:B75"/>
    <mergeCell ref="D75:F75"/>
    <mergeCell ref="G75:H75"/>
    <mergeCell ref="A76:B76"/>
    <mergeCell ref="D76:F76"/>
    <mergeCell ref="G76:H76"/>
    <mergeCell ref="A77:B77"/>
    <mergeCell ref="D77:F77"/>
    <mergeCell ref="G77:H77"/>
    <mergeCell ref="A74:B74"/>
    <mergeCell ref="D74:F74"/>
    <mergeCell ref="G74:H74"/>
    <mergeCell ref="A72:B72"/>
    <mergeCell ref="D72:F72"/>
    <mergeCell ref="G72:H72"/>
    <mergeCell ref="A73:B73"/>
    <mergeCell ref="D73:F73"/>
    <mergeCell ref="G73:H73"/>
    <mergeCell ref="A81:B81"/>
    <mergeCell ref="D81:F81"/>
    <mergeCell ref="G81:H81"/>
    <mergeCell ref="A82:B82"/>
    <mergeCell ref="D82:F82"/>
    <mergeCell ref="G82:H82"/>
    <mergeCell ref="A78:B78"/>
    <mergeCell ref="D78:F78"/>
    <mergeCell ref="G78:H78"/>
    <mergeCell ref="A79:B79"/>
    <mergeCell ref="D79:F79"/>
    <mergeCell ref="G79:H79"/>
    <mergeCell ref="A80:B80"/>
    <mergeCell ref="D80:F80"/>
    <mergeCell ref="G80:H80"/>
    <mergeCell ref="A83:B83"/>
    <mergeCell ref="D83:F83"/>
    <mergeCell ref="G83:H83"/>
    <mergeCell ref="A84:B84"/>
    <mergeCell ref="D84:F84"/>
    <mergeCell ref="G84:H84"/>
    <mergeCell ref="A85:B85"/>
    <mergeCell ref="D85:F85"/>
    <mergeCell ref="G85:H85"/>
    <mergeCell ref="A86:B86"/>
    <mergeCell ref="D86:F86"/>
    <mergeCell ref="G86:H86"/>
    <mergeCell ref="A87:B87"/>
    <mergeCell ref="D87:F87"/>
    <mergeCell ref="G87:H87"/>
    <mergeCell ref="A88:B88"/>
    <mergeCell ref="D88:F88"/>
    <mergeCell ref="G88:H88"/>
    <mergeCell ref="A89:B89"/>
    <mergeCell ref="D89:F89"/>
    <mergeCell ref="G89:H89"/>
    <mergeCell ref="A90:B90"/>
    <mergeCell ref="D90:F90"/>
    <mergeCell ref="G90:H90"/>
    <mergeCell ref="A91:B91"/>
    <mergeCell ref="D91:F91"/>
    <mergeCell ref="G91:H91"/>
    <mergeCell ref="A92:B92"/>
    <mergeCell ref="D92:F92"/>
    <mergeCell ref="G92:H92"/>
    <mergeCell ref="A93:B93"/>
    <mergeCell ref="D93:F93"/>
    <mergeCell ref="G93:H93"/>
    <mergeCell ref="A94:B94"/>
    <mergeCell ref="D94:F94"/>
    <mergeCell ref="G94:H94"/>
    <mergeCell ref="A95:B95"/>
    <mergeCell ref="D95:F95"/>
    <mergeCell ref="G95:H95"/>
    <mergeCell ref="A96:B96"/>
    <mergeCell ref="D96:F96"/>
    <mergeCell ref="G96:H96"/>
    <mergeCell ref="A97:B97"/>
    <mergeCell ref="D97:F97"/>
    <mergeCell ref="G97:H97"/>
    <mergeCell ref="A13:C13"/>
    <mergeCell ref="D13:E13"/>
    <mergeCell ref="G13:H13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</mergeCells>
  <pageMargins left="0.7" right="0.7" top="0.75" bottom="0.75" header="0.3" footer="0.3"/>
  <pageSetup orientation="portrait" r:id="rId1"/>
  <headerFooter differentFirst="1">
    <oddHeader>&amp;C&amp;16DOOSAN INFACORE CONSTRUCTION EQUIPMENT PRICE PAGES</oddHeader>
    <oddFooter>&amp;C&amp;9Doosan Infracore Construction Equipment 
2905 Shawnee Industrial Way Suwanee, GA 30024 USA</oddFooter>
    <firstHeader>&amp;C&amp;16DOOSAN INFRACORE CONSTRUCTION EQUIPMENT PRICE PAGES</firstHeader>
    <firstFooter>&amp;C&amp;9Doosan Infracore Construction Equipment 
2905 Shawnee Industrial Way Suwanee, GA 30024 USA</first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A1:O98"/>
  <sheetViews>
    <sheetView view="pageLayout" topLeftCell="A67" zoomScaleNormal="100" workbookViewId="0">
      <selection activeCell="D37" sqref="D37:F37"/>
    </sheetView>
  </sheetViews>
  <sheetFormatPr defaultColWidth="9.140625" defaultRowHeight="15" x14ac:dyDescent="0.25"/>
  <cols>
    <col min="1" max="1" width="9.140625" style="27" customWidth="1"/>
    <col min="2" max="2" width="19" style="27" customWidth="1"/>
    <col min="3" max="3" width="12.42578125" style="27" customWidth="1"/>
    <col min="4" max="4" width="9.85546875" style="27" customWidth="1"/>
    <col min="5" max="5" width="9.140625" style="27"/>
    <col min="6" max="6" width="18" style="27" customWidth="1"/>
    <col min="7" max="7" width="5.85546875" style="27" customWidth="1"/>
    <col min="8" max="8" width="6.5703125" style="27" customWidth="1"/>
    <col min="9" max="11" width="9.140625" style="27" hidden="1" customWidth="1"/>
    <col min="12" max="19" width="0" style="27" hidden="1" customWidth="1"/>
    <col min="20" max="16384" width="9.140625" style="27"/>
  </cols>
  <sheetData>
    <row r="1" spans="1:8" ht="15" customHeight="1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" customHeight="1" thickBot="1" x14ac:dyDescent="0.3">
      <c r="D2" s="669"/>
      <c r="E2" s="670"/>
      <c r="F2" s="670"/>
      <c r="G2" s="670"/>
      <c r="H2" s="671"/>
    </row>
    <row r="3" spans="1:8" ht="15" customHeight="1" thickBot="1" x14ac:dyDescent="0.3">
      <c r="D3" s="41"/>
      <c r="E3" s="41"/>
      <c r="F3" s="41"/>
      <c r="G3" s="41"/>
      <c r="H3" s="41"/>
    </row>
    <row r="4" spans="1:8" ht="15" customHeight="1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5" customHeight="1" thickBot="1" x14ac:dyDescent="0.3">
      <c r="D5" s="42"/>
      <c r="E5" s="42"/>
      <c r="F5" s="42"/>
      <c r="G5" s="42"/>
    </row>
    <row r="6" spans="1:8" ht="15" customHeight="1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ht="15" customHeight="1" thickBot="1" x14ac:dyDescent="0.3">
      <c r="A8" s="906" t="s">
        <v>1</v>
      </c>
      <c r="B8" s="907"/>
      <c r="C8" s="907"/>
      <c r="D8" s="908" t="s">
        <v>2</v>
      </c>
      <c r="E8" s="907"/>
      <c r="F8" s="205" t="s">
        <v>3</v>
      </c>
      <c r="G8" s="885" t="s">
        <v>569</v>
      </c>
      <c r="H8" s="886"/>
    </row>
    <row r="9" spans="1:8" ht="15" customHeight="1" x14ac:dyDescent="0.25">
      <c r="A9" s="879" t="str">
        <f xml:space="preserve"> 'Price Index'!A106:D106</f>
        <v>DX210W-5 No Front Wheeled Ex F&amp;R Outr</v>
      </c>
      <c r="B9" s="880"/>
      <c r="C9" s="880"/>
      <c r="D9" s="880" t="str">
        <f xml:space="preserve"> 'Price Index'!E106</f>
        <v>US-10</v>
      </c>
      <c r="E9" s="880"/>
      <c r="F9" s="204">
        <f xml:space="preserve"> F10</f>
        <v>0.2</v>
      </c>
      <c r="G9" s="881">
        <f>SUM('Price Index'!F106-'Price Index'!F106*'Price Index'!G12:H12)</f>
        <v>175538.24</v>
      </c>
      <c r="H9" s="882"/>
    </row>
    <row r="10" spans="1:8" ht="15" customHeight="1" x14ac:dyDescent="0.25">
      <c r="A10" s="686" t="str">
        <f xml:space="preserve"> 'Price Index'!A107:D107</f>
        <v>DX210W-5 Mono Boom Frt. Dozer Rear Outr.</v>
      </c>
      <c r="B10" s="687"/>
      <c r="C10" s="687"/>
      <c r="D10" s="687" t="str">
        <f xml:space="preserve"> 'Price Index'!E107</f>
        <v>US-20</v>
      </c>
      <c r="E10" s="687"/>
      <c r="F10" s="53">
        <f xml:space="preserve"> 'Price Index'!G12:G12</f>
        <v>0.2</v>
      </c>
      <c r="G10" s="688">
        <f>SUM('Price Index'!F107-'Price Index'!F107*'Price Index'!G12:H12)</f>
        <v>197765.81599999999</v>
      </c>
      <c r="H10" s="689"/>
    </row>
    <row r="11" spans="1:8" ht="15" customHeight="1" x14ac:dyDescent="0.25">
      <c r="A11" s="686" t="str">
        <f xml:space="preserve"> 'Price Index'!A108:D108</f>
        <v>DX210W-5 Mono Boom Frt. &amp; Rear Outr</v>
      </c>
      <c r="B11" s="687"/>
      <c r="C11" s="687"/>
      <c r="D11" s="687" t="str">
        <f xml:space="preserve"> 'Price Index'!E108</f>
        <v>US-30</v>
      </c>
      <c r="E11" s="687"/>
      <c r="F11" s="53">
        <f xml:space="preserve"> F10</f>
        <v>0.2</v>
      </c>
      <c r="G11" s="688">
        <f>SUM('Price Index'!F108-'Price Index'!F108*'Price Index'!G12:H12)</f>
        <v>206174.992</v>
      </c>
      <c r="H11" s="689"/>
    </row>
    <row r="12" spans="1:8" ht="15" customHeight="1" x14ac:dyDescent="0.25">
      <c r="A12" s="686" t="str">
        <f xml:space="preserve"> 'Price Index'!A109:D109</f>
        <v>DX210W-5 Artic Boom Frt. Dozer &amp; Rear Outr.</v>
      </c>
      <c r="B12" s="687"/>
      <c r="C12" s="687"/>
      <c r="D12" s="687" t="str">
        <f xml:space="preserve"> 'Price Index'!E109</f>
        <v>US-40</v>
      </c>
      <c r="E12" s="687"/>
      <c r="F12" s="53">
        <f xml:space="preserve"> F10</f>
        <v>0.2</v>
      </c>
      <c r="G12" s="688">
        <f>SUM('Price Index'!F109-'Price Index'!F109*'Price Index'!G12:H12)</f>
        <v>221057.848</v>
      </c>
      <c r="H12" s="689"/>
    </row>
    <row r="13" spans="1:8" ht="15" customHeight="1" x14ac:dyDescent="0.25">
      <c r="A13" s="686" t="str">
        <f xml:space="preserve"> 'Price Index'!A110:D110</f>
        <v>DX210W-5 Artic Boom Frt. &amp; Rear Outr</v>
      </c>
      <c r="B13" s="687"/>
      <c r="C13" s="687"/>
      <c r="D13" s="687" t="str">
        <f xml:space="preserve"> 'Price Index'!E110</f>
        <v>US-50</v>
      </c>
      <c r="E13" s="687"/>
      <c r="F13" s="53">
        <f xml:space="preserve"> F10</f>
        <v>0.2</v>
      </c>
      <c r="G13" s="688">
        <f>SUM('Price Index'!F110-'Price Index'!F110*'Price Index'!G12:H12)</f>
        <v>229697.66400000002</v>
      </c>
      <c r="H13" s="689"/>
    </row>
    <row r="14" spans="1:8" ht="15" customHeight="1" thickBot="1" x14ac:dyDescent="0.3">
      <c r="A14" s="729" t="str">
        <f xml:space="preserve"> 'Price Index'!A111:D111</f>
        <v>DX210W-5 Material Handler - No Attachment</v>
      </c>
      <c r="B14" s="730"/>
      <c r="C14" s="730"/>
      <c r="D14" s="730" t="str">
        <f xml:space="preserve"> 'Price Index'!E111</f>
        <v>US-90</v>
      </c>
      <c r="E14" s="730"/>
      <c r="F14" s="45">
        <f xml:space="preserve"> F10</f>
        <v>0.2</v>
      </c>
      <c r="G14" s="684">
        <f>SUM('Price Index'!F111-'Price Index'!F111*'Price Index'!G12:H12)</f>
        <v>276541.32</v>
      </c>
      <c r="H14" s="685"/>
    </row>
    <row r="15" spans="1:8" ht="15" customHeight="1" thickBot="1" x14ac:dyDescent="0.3"/>
    <row r="16" spans="1:8" ht="15.75" x14ac:dyDescent="0.25">
      <c r="A16" s="690" t="s">
        <v>4</v>
      </c>
      <c r="B16" s="691"/>
      <c r="C16" s="691"/>
      <c r="D16" s="691"/>
      <c r="E16" s="46"/>
      <c r="F16" s="46"/>
      <c r="G16" s="46"/>
      <c r="H16" s="47"/>
    </row>
    <row r="17" spans="1:15" x14ac:dyDescent="0.25">
      <c r="A17" s="692" t="s">
        <v>520</v>
      </c>
      <c r="B17" s="693"/>
      <c r="C17" s="693"/>
      <c r="D17" s="69"/>
      <c r="E17" s="646"/>
      <c r="F17" s="646"/>
      <c r="G17" s="646"/>
      <c r="H17" s="647"/>
    </row>
    <row r="18" spans="1:15" x14ac:dyDescent="0.25">
      <c r="A18" s="678" t="s">
        <v>259</v>
      </c>
      <c r="B18" s="679"/>
      <c r="C18" s="679"/>
      <c r="D18" s="38"/>
      <c r="E18" s="680"/>
      <c r="F18" s="680"/>
      <c r="G18" s="680"/>
      <c r="H18" s="681"/>
    </row>
    <row r="19" spans="1:15" x14ac:dyDescent="0.25">
      <c r="A19" s="678" t="s">
        <v>521</v>
      </c>
      <c r="B19" s="679"/>
      <c r="C19" s="679"/>
      <c r="D19" s="69"/>
      <c r="E19" s="680"/>
      <c r="F19" s="680"/>
      <c r="G19" s="680"/>
      <c r="H19" s="681"/>
    </row>
    <row r="20" spans="1:15" x14ac:dyDescent="0.25">
      <c r="A20" s="678" t="s">
        <v>270</v>
      </c>
      <c r="B20" s="679"/>
      <c r="C20" s="679"/>
      <c r="D20" s="39"/>
      <c r="E20" s="680"/>
      <c r="F20" s="680"/>
      <c r="G20" s="680"/>
      <c r="H20" s="681"/>
    </row>
    <row r="21" spans="1:15" x14ac:dyDescent="0.25">
      <c r="A21" s="678" t="s">
        <v>269</v>
      </c>
      <c r="B21" s="679"/>
      <c r="C21" s="679"/>
      <c r="D21" s="38"/>
      <c r="E21" s="680"/>
      <c r="F21" s="680"/>
      <c r="G21" s="680"/>
      <c r="H21" s="681"/>
    </row>
    <row r="22" spans="1:15" ht="15.75" thickBot="1" x14ac:dyDescent="0.3">
      <c r="A22" s="648" t="s">
        <v>522</v>
      </c>
      <c r="B22" s="649"/>
      <c r="C22" s="649"/>
      <c r="D22" s="40"/>
      <c r="E22" s="650"/>
      <c r="F22" s="650"/>
      <c r="G22" s="650"/>
      <c r="H22" s="651"/>
    </row>
    <row r="23" spans="1:15" x14ac:dyDescent="0.25">
      <c r="A23" s="43"/>
      <c r="B23" s="43"/>
      <c r="C23" s="43"/>
      <c r="D23" s="43"/>
      <c r="E23" s="43"/>
      <c r="F23" s="48"/>
      <c r="G23" s="49"/>
      <c r="H23" s="49"/>
    </row>
    <row r="24" spans="1:15" ht="15.75" thickBot="1" x14ac:dyDescent="0.3">
      <c r="A24" s="894"/>
      <c r="B24" s="894"/>
      <c r="C24" s="894"/>
      <c r="D24" s="894"/>
      <c r="E24" s="894"/>
      <c r="F24" s="894"/>
      <c r="G24" s="894"/>
      <c r="H24" s="894"/>
    </row>
    <row r="25" spans="1:15" x14ac:dyDescent="0.25">
      <c r="A25" s="652" t="s">
        <v>34</v>
      </c>
      <c r="B25" s="659"/>
      <c r="C25" s="911" t="s">
        <v>63</v>
      </c>
      <c r="D25" s="659" t="s">
        <v>1</v>
      </c>
      <c r="E25" s="659"/>
      <c r="F25" s="659"/>
      <c r="G25" s="909" t="s">
        <v>569</v>
      </c>
      <c r="H25" s="709"/>
    </row>
    <row r="26" spans="1:15" ht="15" customHeight="1" thickBot="1" x14ac:dyDescent="0.3">
      <c r="A26" s="654"/>
      <c r="B26" s="661"/>
      <c r="C26" s="912"/>
      <c r="D26" s="661"/>
      <c r="E26" s="661"/>
      <c r="F26" s="661"/>
      <c r="G26" s="910"/>
      <c r="H26" s="732"/>
    </row>
    <row r="27" spans="1:15" ht="15.75" customHeight="1" thickBot="1" x14ac:dyDescent="0.3">
      <c r="A27" s="629" t="s">
        <v>734</v>
      </c>
      <c r="B27" s="615" t="s">
        <v>734</v>
      </c>
      <c r="C27" s="91" t="s">
        <v>136</v>
      </c>
      <c r="D27" s="615" t="s">
        <v>993</v>
      </c>
      <c r="E27" s="615" t="s">
        <v>993</v>
      </c>
      <c r="F27" s="615" t="s">
        <v>993</v>
      </c>
      <c r="G27" s="498">
        <f>SUM(I27-I27*J27)</f>
        <v>2284.8000000000002</v>
      </c>
      <c r="H27" s="499"/>
      <c r="I27" s="124">
        <f>VLOOKUP(C27,$M$27:$O$42,3,0)</f>
        <v>2856</v>
      </c>
      <c r="J27" s="26">
        <f xml:space="preserve"> F9</f>
        <v>0.2</v>
      </c>
      <c r="L27" s="275" t="s">
        <v>734</v>
      </c>
      <c r="M27" s="276" t="s">
        <v>136</v>
      </c>
      <c r="N27" s="276" t="s">
        <v>993</v>
      </c>
      <c r="O27" s="289">
        <v>2856</v>
      </c>
    </row>
    <row r="28" spans="1:15" ht="15.75" hidden="1" customHeight="1" x14ac:dyDescent="0.25">
      <c r="A28" s="624"/>
      <c r="B28" s="452"/>
      <c r="C28" s="89" t="s">
        <v>203</v>
      </c>
      <c r="D28" s="452" t="s">
        <v>978</v>
      </c>
      <c r="E28" s="452" t="s">
        <v>978</v>
      </c>
      <c r="F28" s="452" t="s">
        <v>978</v>
      </c>
      <c r="G28" s="379"/>
      <c r="H28" s="456"/>
      <c r="I28" s="124" t="e">
        <f t="shared" ref="I28:I45" si="0">VLOOKUP(C28,$M$27:$O$42,3,0)</f>
        <v>#N/A</v>
      </c>
      <c r="L28" s="278" t="s">
        <v>684</v>
      </c>
      <c r="M28" s="273" t="s">
        <v>300</v>
      </c>
      <c r="N28" s="273" t="s">
        <v>988</v>
      </c>
      <c r="O28" s="280">
        <v>2233.8000000000002</v>
      </c>
    </row>
    <row r="29" spans="1:15" ht="15.75" hidden="1" customHeight="1" x14ac:dyDescent="0.25">
      <c r="A29" s="624" t="s">
        <v>684</v>
      </c>
      <c r="B29" s="452" t="s">
        <v>684</v>
      </c>
      <c r="C29" s="89" t="s">
        <v>300</v>
      </c>
      <c r="D29" s="452" t="s">
        <v>988</v>
      </c>
      <c r="E29" s="452" t="s">
        <v>988</v>
      </c>
      <c r="F29" s="452" t="s">
        <v>988</v>
      </c>
      <c r="G29" s="378"/>
      <c r="H29" s="492"/>
      <c r="I29" s="124">
        <f t="shared" si="0"/>
        <v>2233.8000000000002</v>
      </c>
      <c r="L29" s="278"/>
      <c r="M29" s="273" t="s">
        <v>134</v>
      </c>
      <c r="N29" s="273" t="s">
        <v>135</v>
      </c>
      <c r="O29" s="280">
        <v>1876.8</v>
      </c>
    </row>
    <row r="30" spans="1:15" ht="15.75" hidden="1" customHeight="1" x14ac:dyDescent="0.25">
      <c r="A30" s="624"/>
      <c r="B30" s="452"/>
      <c r="C30" s="89" t="s">
        <v>134</v>
      </c>
      <c r="D30" s="452" t="s">
        <v>135</v>
      </c>
      <c r="E30" s="452" t="s">
        <v>135</v>
      </c>
      <c r="F30" s="452" t="s">
        <v>135</v>
      </c>
      <c r="G30" s="378"/>
      <c r="H30" s="492"/>
      <c r="I30" s="124">
        <f t="shared" si="0"/>
        <v>1876.8</v>
      </c>
      <c r="L30" s="278" t="s">
        <v>361</v>
      </c>
      <c r="M30" s="273" t="s">
        <v>139</v>
      </c>
      <c r="N30" s="273" t="s">
        <v>140</v>
      </c>
      <c r="O30" s="281">
        <v>272.33999999999997</v>
      </c>
    </row>
    <row r="31" spans="1:15" ht="15.75" hidden="1" customHeight="1" x14ac:dyDescent="0.25">
      <c r="A31" s="624" t="s">
        <v>361</v>
      </c>
      <c r="B31" s="452" t="s">
        <v>361</v>
      </c>
      <c r="C31" s="89" t="s">
        <v>139</v>
      </c>
      <c r="D31" s="452" t="s">
        <v>361</v>
      </c>
      <c r="E31" s="452" t="s">
        <v>361</v>
      </c>
      <c r="F31" s="452" t="s">
        <v>361</v>
      </c>
      <c r="G31" s="378"/>
      <c r="H31" s="492"/>
      <c r="I31" s="124">
        <f t="shared" si="0"/>
        <v>272.33999999999997</v>
      </c>
      <c r="L31" s="278" t="s">
        <v>688</v>
      </c>
      <c r="M31" s="273" t="s">
        <v>8</v>
      </c>
      <c r="N31" s="273" t="s">
        <v>143</v>
      </c>
      <c r="O31" s="280">
        <v>1142.4000000000001</v>
      </c>
    </row>
    <row r="32" spans="1:15" ht="15.75" hidden="1" customHeight="1" x14ac:dyDescent="0.25">
      <c r="A32" s="624" t="s">
        <v>555</v>
      </c>
      <c r="B32" s="452" t="s">
        <v>555</v>
      </c>
      <c r="C32" s="89" t="s">
        <v>523</v>
      </c>
      <c r="D32" s="452" t="s">
        <v>994</v>
      </c>
      <c r="E32" s="452" t="s">
        <v>994</v>
      </c>
      <c r="F32" s="452" t="s">
        <v>994</v>
      </c>
      <c r="G32" s="378"/>
      <c r="H32" s="492"/>
      <c r="I32" s="124" t="e">
        <f t="shared" si="0"/>
        <v>#N/A</v>
      </c>
      <c r="L32" s="278"/>
      <c r="M32" s="273" t="s">
        <v>149</v>
      </c>
      <c r="N32" s="273" t="s">
        <v>980</v>
      </c>
      <c r="O32" s="281">
        <v>663</v>
      </c>
    </row>
    <row r="33" spans="1:15" ht="15.75" hidden="1" customHeight="1" x14ac:dyDescent="0.25">
      <c r="A33" s="624" t="s">
        <v>688</v>
      </c>
      <c r="B33" s="452" t="s">
        <v>688</v>
      </c>
      <c r="C33" s="89" t="s">
        <v>8</v>
      </c>
      <c r="D33" s="452" t="s">
        <v>411</v>
      </c>
      <c r="E33" s="452" t="s">
        <v>411</v>
      </c>
      <c r="F33" s="452" t="s">
        <v>411</v>
      </c>
      <c r="G33" s="378"/>
      <c r="H33" s="492"/>
      <c r="I33" s="124">
        <f t="shared" si="0"/>
        <v>1142.4000000000001</v>
      </c>
      <c r="L33" s="278" t="s">
        <v>689</v>
      </c>
      <c r="M33" s="273" t="s">
        <v>141</v>
      </c>
      <c r="N33" s="273" t="s">
        <v>142</v>
      </c>
      <c r="O33" s="279">
        <v>2652</v>
      </c>
    </row>
    <row r="34" spans="1:15" ht="15.75" customHeight="1" thickBot="1" x14ac:dyDescent="0.3">
      <c r="A34" s="624"/>
      <c r="B34" s="452"/>
      <c r="C34" s="89" t="s">
        <v>149</v>
      </c>
      <c r="D34" s="452" t="s">
        <v>980</v>
      </c>
      <c r="E34" s="452" t="s">
        <v>980</v>
      </c>
      <c r="F34" s="452" t="s">
        <v>980</v>
      </c>
      <c r="G34" s="378">
        <f>SUM(I34- I34*J34)</f>
        <v>530.4</v>
      </c>
      <c r="H34" s="492"/>
      <c r="I34" s="124">
        <f t="shared" si="0"/>
        <v>663</v>
      </c>
      <c r="J34" s="26">
        <f xml:space="preserve"> J27</f>
        <v>0.2</v>
      </c>
      <c r="L34" s="278" t="s">
        <v>690</v>
      </c>
      <c r="M34" s="273" t="s">
        <v>144</v>
      </c>
      <c r="N34" s="273" t="s">
        <v>145</v>
      </c>
      <c r="O34" s="281">
        <v>693.6</v>
      </c>
    </row>
    <row r="35" spans="1:15" ht="15.75" customHeight="1" thickBot="1" x14ac:dyDescent="0.3">
      <c r="A35" s="624" t="s">
        <v>689</v>
      </c>
      <c r="B35" s="452" t="s">
        <v>689</v>
      </c>
      <c r="C35" s="89" t="s">
        <v>141</v>
      </c>
      <c r="D35" s="452" t="s">
        <v>995</v>
      </c>
      <c r="E35" s="452" t="s">
        <v>995</v>
      </c>
      <c r="F35" s="452" t="s">
        <v>995</v>
      </c>
      <c r="G35" s="378">
        <f t="shared" ref="G35:G45" si="1">SUM(I35- I35*J35)</f>
        <v>2121.6</v>
      </c>
      <c r="H35" s="492"/>
      <c r="I35" s="124">
        <f t="shared" si="0"/>
        <v>2652</v>
      </c>
      <c r="J35" s="26">
        <f xml:space="preserve"> J34</f>
        <v>0.2</v>
      </c>
      <c r="L35" s="278"/>
      <c r="M35" s="273" t="s">
        <v>146</v>
      </c>
      <c r="N35" s="273" t="s">
        <v>147</v>
      </c>
      <c r="O35" s="280">
        <v>1387.2</v>
      </c>
    </row>
    <row r="36" spans="1:15" s="52" customFormat="1" ht="15.75" customHeight="1" thickBot="1" x14ac:dyDescent="0.3">
      <c r="A36" s="624" t="s">
        <v>690</v>
      </c>
      <c r="B36" s="452" t="s">
        <v>690</v>
      </c>
      <c r="C36" s="89" t="s">
        <v>144</v>
      </c>
      <c r="D36" s="452" t="s">
        <v>996</v>
      </c>
      <c r="E36" s="452" t="s">
        <v>996</v>
      </c>
      <c r="F36" s="452" t="s">
        <v>996</v>
      </c>
      <c r="G36" s="378">
        <f t="shared" si="1"/>
        <v>554.88</v>
      </c>
      <c r="H36" s="492"/>
      <c r="I36" s="124">
        <f t="shared" si="0"/>
        <v>693.6</v>
      </c>
      <c r="J36" s="26">
        <f t="shared" ref="J36:J45" si="2" xml:space="preserve"> J35</f>
        <v>0.2</v>
      </c>
      <c r="L36" s="278" t="s">
        <v>148</v>
      </c>
      <c r="M36" s="273" t="s">
        <v>149</v>
      </c>
      <c r="N36" s="273" t="s">
        <v>148</v>
      </c>
      <c r="O36" s="281">
        <v>244.8</v>
      </c>
    </row>
    <row r="37" spans="1:15" s="52" customFormat="1" ht="15.75" customHeight="1" thickBot="1" x14ac:dyDescent="0.3">
      <c r="A37" s="624"/>
      <c r="B37" s="452"/>
      <c r="C37" s="89" t="s">
        <v>146</v>
      </c>
      <c r="D37" s="452" t="s">
        <v>997</v>
      </c>
      <c r="E37" s="452" t="s">
        <v>997</v>
      </c>
      <c r="F37" s="452" t="s">
        <v>997</v>
      </c>
      <c r="G37" s="378">
        <f t="shared" si="1"/>
        <v>1109.76</v>
      </c>
      <c r="H37" s="492"/>
      <c r="I37" s="124">
        <f t="shared" si="0"/>
        <v>1387.2</v>
      </c>
      <c r="J37" s="26">
        <f t="shared" si="2"/>
        <v>0.2</v>
      </c>
      <c r="L37" s="278" t="s">
        <v>998</v>
      </c>
      <c r="M37" s="273" t="s">
        <v>524</v>
      </c>
      <c r="N37" s="273" t="s">
        <v>978</v>
      </c>
      <c r="O37" s="281">
        <v>255</v>
      </c>
    </row>
    <row r="38" spans="1:15" s="52" customFormat="1" ht="15.75" customHeight="1" thickBot="1" x14ac:dyDescent="0.3">
      <c r="A38" s="624" t="s">
        <v>148</v>
      </c>
      <c r="B38" s="452" t="s">
        <v>148</v>
      </c>
      <c r="C38" s="89" t="s">
        <v>149</v>
      </c>
      <c r="D38" s="452" t="s">
        <v>148</v>
      </c>
      <c r="E38" s="452" t="s">
        <v>148</v>
      </c>
      <c r="F38" s="452" t="s">
        <v>148</v>
      </c>
      <c r="G38" s="378">
        <f t="shared" si="1"/>
        <v>530.4</v>
      </c>
      <c r="H38" s="492"/>
      <c r="I38" s="124">
        <f t="shared" si="0"/>
        <v>663</v>
      </c>
      <c r="J38" s="26">
        <f t="shared" si="2"/>
        <v>0.2</v>
      </c>
      <c r="L38" s="278" t="s">
        <v>26</v>
      </c>
      <c r="M38" s="273" t="s">
        <v>27</v>
      </c>
      <c r="N38" s="273" t="s">
        <v>26</v>
      </c>
      <c r="O38" s="281">
        <v>448.8</v>
      </c>
    </row>
    <row r="39" spans="1:15" s="52" customFormat="1" ht="28.7" customHeight="1" thickBot="1" x14ac:dyDescent="0.3">
      <c r="A39" s="624" t="s">
        <v>998</v>
      </c>
      <c r="B39" s="452" t="s">
        <v>998</v>
      </c>
      <c r="C39" s="89" t="s">
        <v>524</v>
      </c>
      <c r="D39" s="452" t="s">
        <v>978</v>
      </c>
      <c r="E39" s="452" t="s">
        <v>978</v>
      </c>
      <c r="F39" s="452" t="s">
        <v>978</v>
      </c>
      <c r="G39" s="378">
        <f t="shared" si="1"/>
        <v>204</v>
      </c>
      <c r="H39" s="492"/>
      <c r="I39" s="124">
        <f t="shared" si="0"/>
        <v>255</v>
      </c>
      <c r="J39" s="26">
        <f t="shared" si="2"/>
        <v>0.2</v>
      </c>
      <c r="L39" s="278" t="s">
        <v>556</v>
      </c>
      <c r="M39" s="273" t="s">
        <v>32</v>
      </c>
      <c r="N39" s="273" t="s">
        <v>150</v>
      </c>
      <c r="O39" s="281">
        <v>693.6</v>
      </c>
    </row>
    <row r="40" spans="1:15" s="52" customFormat="1" ht="15.75" customHeight="1" thickBot="1" x14ac:dyDescent="0.3">
      <c r="A40" s="624" t="s">
        <v>26</v>
      </c>
      <c r="B40" s="452" t="s">
        <v>26</v>
      </c>
      <c r="C40" s="89" t="s">
        <v>27</v>
      </c>
      <c r="D40" s="452" t="s">
        <v>26</v>
      </c>
      <c r="E40" s="452" t="s">
        <v>26</v>
      </c>
      <c r="F40" s="452" t="s">
        <v>26</v>
      </c>
      <c r="G40" s="378">
        <f t="shared" si="1"/>
        <v>359.04</v>
      </c>
      <c r="H40" s="492"/>
      <c r="I40" s="124">
        <f t="shared" si="0"/>
        <v>448.8</v>
      </c>
      <c r="J40" s="26">
        <f t="shared" si="2"/>
        <v>0.2</v>
      </c>
      <c r="L40" s="278" t="s">
        <v>153</v>
      </c>
      <c r="M40" s="273" t="s">
        <v>154</v>
      </c>
      <c r="N40" s="273" t="s">
        <v>153</v>
      </c>
      <c r="O40" s="279">
        <v>3570</v>
      </c>
    </row>
    <row r="41" spans="1:15" s="52" customFormat="1" ht="15.75" customHeight="1" thickBot="1" x14ac:dyDescent="0.3">
      <c r="A41" s="624" t="s">
        <v>556</v>
      </c>
      <c r="B41" s="452" t="s">
        <v>556</v>
      </c>
      <c r="C41" s="89" t="s">
        <v>32</v>
      </c>
      <c r="D41" s="452" t="s">
        <v>150</v>
      </c>
      <c r="E41" s="452" t="s">
        <v>150</v>
      </c>
      <c r="F41" s="452" t="s">
        <v>150</v>
      </c>
      <c r="G41" s="378">
        <f t="shared" si="1"/>
        <v>554.88</v>
      </c>
      <c r="H41" s="492"/>
      <c r="I41" s="124">
        <f t="shared" si="0"/>
        <v>693.6</v>
      </c>
      <c r="J41" s="26">
        <f t="shared" si="2"/>
        <v>0.2</v>
      </c>
      <c r="L41" s="278" t="s">
        <v>22</v>
      </c>
      <c r="M41" s="273" t="s">
        <v>23</v>
      </c>
      <c r="N41" s="273" t="s">
        <v>22</v>
      </c>
      <c r="O41" s="281">
        <v>390.66</v>
      </c>
    </row>
    <row r="42" spans="1:15" s="52" customFormat="1" ht="15.75" customHeight="1" thickBot="1" x14ac:dyDescent="0.3">
      <c r="A42" s="624" t="s">
        <v>999</v>
      </c>
      <c r="B42" s="452" t="s">
        <v>999</v>
      </c>
      <c r="C42" s="89">
        <v>110</v>
      </c>
      <c r="D42" s="452" t="s">
        <v>315</v>
      </c>
      <c r="E42" s="452" t="s">
        <v>315</v>
      </c>
      <c r="F42" s="452" t="s">
        <v>315</v>
      </c>
      <c r="G42" s="378">
        <f t="shared" si="1"/>
        <v>600</v>
      </c>
      <c r="H42" s="492"/>
      <c r="I42" s="124">
        <v>750</v>
      </c>
      <c r="J42" s="26">
        <f t="shared" si="2"/>
        <v>0.2</v>
      </c>
      <c r="L42" s="282" t="s">
        <v>1000</v>
      </c>
      <c r="M42" s="283" t="s">
        <v>1001</v>
      </c>
      <c r="N42" s="283" t="s">
        <v>1000</v>
      </c>
      <c r="O42" s="284">
        <v>346.8</v>
      </c>
    </row>
    <row r="43" spans="1:15" s="52" customFormat="1" ht="15.75" customHeight="1" thickBot="1" x14ac:dyDescent="0.3">
      <c r="A43" s="624" t="s">
        <v>153</v>
      </c>
      <c r="B43" s="452" t="s">
        <v>153</v>
      </c>
      <c r="C43" s="89" t="s">
        <v>154</v>
      </c>
      <c r="D43" s="452" t="s">
        <v>153</v>
      </c>
      <c r="E43" s="452" t="s">
        <v>153</v>
      </c>
      <c r="F43" s="452" t="s">
        <v>153</v>
      </c>
      <c r="G43" s="378">
        <f t="shared" si="1"/>
        <v>2856</v>
      </c>
      <c r="H43" s="492"/>
      <c r="I43" s="124">
        <f t="shared" si="0"/>
        <v>3570</v>
      </c>
      <c r="J43" s="26">
        <f t="shared" si="2"/>
        <v>0.2</v>
      </c>
    </row>
    <row r="44" spans="1:15" s="52" customFormat="1" ht="15.75" customHeight="1" thickBot="1" x14ac:dyDescent="0.3">
      <c r="A44" s="624" t="s">
        <v>22</v>
      </c>
      <c r="B44" s="452" t="s">
        <v>22</v>
      </c>
      <c r="C44" s="89" t="s">
        <v>23</v>
      </c>
      <c r="D44" s="452" t="s">
        <v>22</v>
      </c>
      <c r="E44" s="452" t="s">
        <v>22</v>
      </c>
      <c r="F44" s="452" t="s">
        <v>22</v>
      </c>
      <c r="G44" s="378">
        <f t="shared" si="1"/>
        <v>312.52800000000002</v>
      </c>
      <c r="H44" s="492"/>
      <c r="I44" s="124">
        <f t="shared" si="0"/>
        <v>390.66</v>
      </c>
      <c r="J44" s="26">
        <f t="shared" si="2"/>
        <v>0.2</v>
      </c>
    </row>
    <row r="45" spans="1:15" s="52" customFormat="1" ht="15.75" customHeight="1" x14ac:dyDescent="0.25">
      <c r="A45" s="624" t="s">
        <v>1000</v>
      </c>
      <c r="B45" s="452" t="s">
        <v>1000</v>
      </c>
      <c r="C45" s="89" t="s">
        <v>1001</v>
      </c>
      <c r="D45" s="452" t="s">
        <v>1000</v>
      </c>
      <c r="E45" s="452" t="s">
        <v>1000</v>
      </c>
      <c r="F45" s="452" t="s">
        <v>1000</v>
      </c>
      <c r="G45" s="378">
        <f t="shared" si="1"/>
        <v>277.44</v>
      </c>
      <c r="H45" s="492"/>
      <c r="I45" s="124">
        <f t="shared" si="0"/>
        <v>346.8</v>
      </c>
      <c r="J45" s="26">
        <f t="shared" si="2"/>
        <v>0.2</v>
      </c>
    </row>
    <row r="46" spans="1:15" s="52" customFormat="1" ht="15.75" customHeight="1" x14ac:dyDescent="0.25">
      <c r="A46" s="122"/>
      <c r="B46" s="122"/>
      <c r="C46" s="20"/>
      <c r="D46" s="122"/>
      <c r="E46" s="122"/>
      <c r="F46" s="122"/>
      <c r="G46" s="123"/>
      <c r="H46" s="123"/>
      <c r="I46" s="130"/>
      <c r="J46" s="26"/>
    </row>
    <row r="47" spans="1:15" s="52" customFormat="1" ht="15.75" customHeight="1" x14ac:dyDescent="0.25">
      <c r="A47" s="122"/>
      <c r="B47" s="122"/>
      <c r="C47" s="20"/>
      <c r="D47" s="122"/>
      <c r="E47" s="122"/>
      <c r="F47" s="122"/>
      <c r="G47" s="123"/>
      <c r="H47" s="123"/>
      <c r="I47" s="130"/>
      <c r="J47" s="26"/>
    </row>
    <row r="48" spans="1:15" s="52" customFormat="1" ht="15.75" customHeight="1" x14ac:dyDescent="0.25">
      <c r="A48" s="122"/>
      <c r="B48" s="122"/>
      <c r="C48" s="20"/>
      <c r="D48" s="122"/>
      <c r="E48" s="122"/>
      <c r="F48" s="122"/>
      <c r="G48" s="123"/>
      <c r="H48" s="123"/>
      <c r="I48" s="130"/>
      <c r="J48" s="26"/>
    </row>
    <row r="49" spans="1:15" s="52" customFormat="1" ht="15.75" customHeight="1" x14ac:dyDescent="0.25">
      <c r="A49" s="122"/>
      <c r="B49" s="122"/>
      <c r="C49" s="20"/>
      <c r="D49" s="122"/>
      <c r="E49" s="122"/>
      <c r="F49" s="122"/>
      <c r="G49" s="123"/>
      <c r="H49" s="123"/>
      <c r="I49" s="130"/>
      <c r="J49" s="26"/>
    </row>
    <row r="50" spans="1:15" s="52" customFormat="1" ht="15.75" customHeight="1" x14ac:dyDescent="0.25">
      <c r="A50" s="122"/>
      <c r="B50" s="122"/>
      <c r="C50" s="20"/>
      <c r="D50" s="122"/>
      <c r="E50" s="122"/>
      <c r="F50" s="122"/>
      <c r="G50" s="123"/>
      <c r="H50" s="123"/>
      <c r="I50" s="130"/>
      <c r="J50" s="26"/>
    </row>
    <row r="51" spans="1:15" ht="15" customHeight="1" x14ac:dyDescent="0.25"/>
    <row r="52" spans="1:15" ht="15" customHeight="1" x14ac:dyDescent="0.25"/>
    <row r="53" spans="1:15" ht="15" customHeight="1" x14ac:dyDescent="0.25"/>
    <row r="54" spans="1:15" ht="10.5" customHeight="1" x14ac:dyDescent="0.25"/>
    <row r="55" spans="1:15" ht="15" customHeight="1" x14ac:dyDescent="0.25"/>
    <row r="56" spans="1:15" ht="15" customHeight="1" x14ac:dyDescent="0.25"/>
    <row r="57" spans="1:15" ht="15" customHeight="1" x14ac:dyDescent="0.25"/>
    <row r="58" spans="1:15" ht="14.25" customHeight="1" thickBot="1" x14ac:dyDescent="0.3">
      <c r="A58" s="32"/>
      <c r="B58" s="32"/>
      <c r="C58" s="32"/>
      <c r="D58" s="32"/>
      <c r="E58" s="32"/>
      <c r="F58" s="32"/>
      <c r="G58" s="33"/>
      <c r="H58" s="33"/>
    </row>
    <row r="59" spans="1:15" ht="14.25" customHeight="1" x14ac:dyDescent="0.25">
      <c r="A59" s="515" t="s">
        <v>56</v>
      </c>
      <c r="B59" s="516"/>
      <c r="C59" s="519" t="s">
        <v>63</v>
      </c>
      <c r="D59" s="521" t="s">
        <v>1</v>
      </c>
      <c r="E59" s="522"/>
      <c r="F59" s="523"/>
      <c r="G59" s="909" t="s">
        <v>569</v>
      </c>
      <c r="H59" s="709"/>
    </row>
    <row r="60" spans="1:15" ht="14.25" customHeight="1" thickBot="1" x14ac:dyDescent="0.3">
      <c r="A60" s="741"/>
      <c r="B60" s="742"/>
      <c r="C60" s="743"/>
      <c r="D60" s="744"/>
      <c r="E60" s="745"/>
      <c r="F60" s="746"/>
      <c r="G60" s="910"/>
      <c r="H60" s="732"/>
    </row>
    <row r="61" spans="1:15" ht="15.75" customHeight="1" thickBot="1" x14ac:dyDescent="0.3">
      <c r="A61" s="629" t="s">
        <v>792</v>
      </c>
      <c r="B61" s="615" t="s">
        <v>792</v>
      </c>
      <c r="C61" s="25" t="s">
        <v>206</v>
      </c>
      <c r="D61" s="615" t="s">
        <v>792</v>
      </c>
      <c r="E61" s="615" t="s">
        <v>792</v>
      </c>
      <c r="F61" s="615" t="s">
        <v>792</v>
      </c>
      <c r="G61" s="498" t="e">
        <f>SUM(I61-I61*J61)</f>
        <v>#N/A</v>
      </c>
      <c r="H61" s="499"/>
      <c r="I61" s="168" t="e">
        <f>VLOOKUP(C61,$L$61:$O$98,4,0)</f>
        <v>#N/A</v>
      </c>
      <c r="J61" s="26">
        <f xml:space="preserve"> F9</f>
        <v>0.2</v>
      </c>
      <c r="L61" s="275">
        <v>7274319</v>
      </c>
      <c r="M61" s="276" t="s">
        <v>2456</v>
      </c>
      <c r="N61" s="276">
        <v>425</v>
      </c>
      <c r="O61" s="287">
        <v>2382.7199999999998</v>
      </c>
    </row>
    <row r="62" spans="1:15" ht="15" hidden="1" customHeight="1" x14ac:dyDescent="0.25">
      <c r="A62" s="624" t="s">
        <v>793</v>
      </c>
      <c r="B62" s="452" t="s">
        <v>793</v>
      </c>
      <c r="C62" s="67" t="s">
        <v>213</v>
      </c>
      <c r="D62" s="452" t="s">
        <v>793</v>
      </c>
      <c r="E62" s="452" t="s">
        <v>793</v>
      </c>
      <c r="F62" s="452" t="s">
        <v>793</v>
      </c>
      <c r="G62" s="378"/>
      <c r="H62" s="492"/>
      <c r="I62" s="168" t="e">
        <f t="shared" ref="I62:I88" si="3">VLOOKUP(C62,$L$61:$O$98,4,0)</f>
        <v>#N/A</v>
      </c>
      <c r="L62" s="278" t="s">
        <v>1974</v>
      </c>
      <c r="M62" s="273" t="s">
        <v>1975</v>
      </c>
      <c r="N62" s="274">
        <v>1989</v>
      </c>
      <c r="O62" s="280">
        <v>10992.45</v>
      </c>
    </row>
    <row r="63" spans="1:15" ht="15" customHeight="1" thickBot="1" x14ac:dyDescent="0.3">
      <c r="A63" s="624" t="s">
        <v>794</v>
      </c>
      <c r="B63" s="452" t="s">
        <v>794</v>
      </c>
      <c r="C63" s="67" t="s">
        <v>207</v>
      </c>
      <c r="D63" s="452" t="s">
        <v>794</v>
      </c>
      <c r="E63" s="452" t="s">
        <v>794</v>
      </c>
      <c r="F63" s="452" t="s">
        <v>794</v>
      </c>
      <c r="G63" s="378" t="e">
        <f>SUM(I63-I63*J63)</f>
        <v>#N/A</v>
      </c>
      <c r="H63" s="492"/>
      <c r="I63" s="168" t="e">
        <f t="shared" si="3"/>
        <v>#N/A</v>
      </c>
      <c r="J63" s="26">
        <f xml:space="preserve"> J61</f>
        <v>0.2</v>
      </c>
      <c r="L63" s="278" t="s">
        <v>1976</v>
      </c>
      <c r="M63" s="273" t="s">
        <v>1977</v>
      </c>
      <c r="N63" s="274">
        <v>1989</v>
      </c>
      <c r="O63" s="280">
        <v>12075</v>
      </c>
    </row>
    <row r="64" spans="1:15" ht="15" customHeight="1" thickBot="1" x14ac:dyDescent="0.3">
      <c r="A64" s="624" t="s">
        <v>803</v>
      </c>
      <c r="B64" s="452" t="s">
        <v>803</v>
      </c>
      <c r="C64" s="67" t="s">
        <v>208</v>
      </c>
      <c r="D64" s="452" t="s">
        <v>803</v>
      </c>
      <c r="E64" s="452" t="s">
        <v>803</v>
      </c>
      <c r="F64" s="452" t="s">
        <v>803</v>
      </c>
      <c r="G64" s="378">
        <f t="shared" ref="G64:G88" si="4">SUM(I64-I64*J64)</f>
        <v>3871.0239999999999</v>
      </c>
      <c r="H64" s="492"/>
      <c r="I64" s="168">
        <f t="shared" si="3"/>
        <v>4838.78</v>
      </c>
      <c r="J64" s="26">
        <f xml:space="preserve"> J63</f>
        <v>0.2</v>
      </c>
      <c r="L64" s="278" t="s">
        <v>2457</v>
      </c>
      <c r="M64" s="273" t="s">
        <v>2458</v>
      </c>
      <c r="N64" s="273">
        <v>700</v>
      </c>
      <c r="O64" s="280">
        <v>8156.61</v>
      </c>
    </row>
    <row r="65" spans="1:15" ht="15" customHeight="1" thickBot="1" x14ac:dyDescent="0.3">
      <c r="A65" s="624" t="s">
        <v>806</v>
      </c>
      <c r="B65" s="452" t="s">
        <v>806</v>
      </c>
      <c r="C65" s="67" t="s">
        <v>209</v>
      </c>
      <c r="D65" s="452" t="s">
        <v>806</v>
      </c>
      <c r="E65" s="452" t="s">
        <v>806</v>
      </c>
      <c r="F65" s="452" t="s">
        <v>806</v>
      </c>
      <c r="G65" s="378">
        <f t="shared" si="4"/>
        <v>4161.4800000000005</v>
      </c>
      <c r="H65" s="492"/>
      <c r="I65" s="168">
        <f t="shared" si="3"/>
        <v>5201.8500000000004</v>
      </c>
      <c r="J65" s="26">
        <f t="shared" ref="J65:J88" si="5" xml:space="preserve"> J64</f>
        <v>0.2</v>
      </c>
      <c r="L65" s="278" t="s">
        <v>2459</v>
      </c>
      <c r="M65" s="273" t="s">
        <v>2460</v>
      </c>
      <c r="N65" s="274">
        <v>1305</v>
      </c>
      <c r="O65" s="280">
        <v>22577</v>
      </c>
    </row>
    <row r="66" spans="1:15" ht="15" customHeight="1" thickBot="1" x14ac:dyDescent="0.3">
      <c r="A66" s="624" t="s">
        <v>809</v>
      </c>
      <c r="B66" s="452" t="s">
        <v>809</v>
      </c>
      <c r="C66" s="67" t="s">
        <v>210</v>
      </c>
      <c r="D66" s="452" t="s">
        <v>809</v>
      </c>
      <c r="E66" s="452" t="s">
        <v>809</v>
      </c>
      <c r="F66" s="452" t="s">
        <v>809</v>
      </c>
      <c r="G66" s="378">
        <f t="shared" si="4"/>
        <v>4310.5599999999995</v>
      </c>
      <c r="H66" s="492"/>
      <c r="I66" s="168">
        <f t="shared" si="3"/>
        <v>5388.2</v>
      </c>
      <c r="J66" s="26">
        <f t="shared" si="5"/>
        <v>0.2</v>
      </c>
      <c r="L66" s="278" t="s">
        <v>2461</v>
      </c>
      <c r="M66" s="273" t="s">
        <v>2462</v>
      </c>
      <c r="N66" s="273">
        <v>903</v>
      </c>
      <c r="O66" s="280">
        <v>3863.1</v>
      </c>
    </row>
    <row r="67" spans="1:15" ht="15" customHeight="1" thickBot="1" x14ac:dyDescent="0.3">
      <c r="A67" s="624" t="s">
        <v>812</v>
      </c>
      <c r="B67" s="452" t="s">
        <v>812</v>
      </c>
      <c r="C67" s="67" t="s">
        <v>211</v>
      </c>
      <c r="D67" s="452" t="s">
        <v>812</v>
      </c>
      <c r="E67" s="452" t="s">
        <v>812</v>
      </c>
      <c r="F67" s="452" t="s">
        <v>812</v>
      </c>
      <c r="G67" s="378">
        <f t="shared" si="4"/>
        <v>4610.4400000000005</v>
      </c>
      <c r="H67" s="492"/>
      <c r="I67" s="168">
        <f t="shared" si="3"/>
        <v>5763.05</v>
      </c>
      <c r="J67" s="26">
        <f t="shared" si="5"/>
        <v>0.2</v>
      </c>
      <c r="L67" s="278" t="s">
        <v>2463</v>
      </c>
      <c r="M67" s="273" t="s">
        <v>2464</v>
      </c>
      <c r="N67" s="274">
        <v>1307</v>
      </c>
      <c r="O67" s="280">
        <v>4212.24</v>
      </c>
    </row>
    <row r="68" spans="1:15" ht="15" customHeight="1" thickBot="1" x14ac:dyDescent="0.3">
      <c r="A68" s="624" t="s">
        <v>815</v>
      </c>
      <c r="B68" s="452" t="s">
        <v>815</v>
      </c>
      <c r="C68" s="67" t="s">
        <v>212</v>
      </c>
      <c r="D68" s="452" t="s">
        <v>815</v>
      </c>
      <c r="E68" s="452" t="s">
        <v>815</v>
      </c>
      <c r="F68" s="452" t="s">
        <v>815</v>
      </c>
      <c r="G68" s="378">
        <f t="shared" si="4"/>
        <v>4900.04</v>
      </c>
      <c r="H68" s="492"/>
      <c r="I68" s="168">
        <f t="shared" si="3"/>
        <v>6125.05</v>
      </c>
      <c r="J68" s="26">
        <f t="shared" si="5"/>
        <v>0.2</v>
      </c>
      <c r="L68" s="278" t="s">
        <v>2465</v>
      </c>
      <c r="M68" s="273" t="s">
        <v>2466</v>
      </c>
      <c r="N68" s="274">
        <v>1499</v>
      </c>
      <c r="O68" s="280">
        <v>4430.7299999999996</v>
      </c>
    </row>
    <row r="69" spans="1:15" ht="15" customHeight="1" thickBot="1" x14ac:dyDescent="0.3">
      <c r="A69" s="624" t="s">
        <v>714</v>
      </c>
      <c r="B69" s="452" t="s">
        <v>714</v>
      </c>
      <c r="C69" s="67" t="s">
        <v>365</v>
      </c>
      <c r="D69" s="452" t="s">
        <v>714</v>
      </c>
      <c r="E69" s="452" t="s">
        <v>714</v>
      </c>
      <c r="F69" s="452" t="s">
        <v>714</v>
      </c>
      <c r="G69" s="378">
        <f t="shared" si="4"/>
        <v>6020.2480000000005</v>
      </c>
      <c r="H69" s="492"/>
      <c r="I69" s="168">
        <f t="shared" si="3"/>
        <v>7525.31</v>
      </c>
      <c r="J69" s="26">
        <f t="shared" si="5"/>
        <v>0.2</v>
      </c>
      <c r="L69" s="278" t="s">
        <v>208</v>
      </c>
      <c r="M69" s="273" t="s">
        <v>803</v>
      </c>
      <c r="N69" s="274">
        <v>1277</v>
      </c>
      <c r="O69" s="280">
        <v>4838.78</v>
      </c>
    </row>
    <row r="70" spans="1:15" ht="15" customHeight="1" thickBot="1" x14ac:dyDescent="0.3">
      <c r="A70" s="624" t="s">
        <v>715</v>
      </c>
      <c r="B70" s="452" t="s">
        <v>715</v>
      </c>
      <c r="C70" s="94" t="s">
        <v>366</v>
      </c>
      <c r="D70" s="452" t="s">
        <v>715</v>
      </c>
      <c r="E70" s="452" t="s">
        <v>715</v>
      </c>
      <c r="F70" s="452" t="s">
        <v>715</v>
      </c>
      <c r="G70" s="378">
        <f t="shared" si="4"/>
        <v>6020.2480000000005</v>
      </c>
      <c r="H70" s="492"/>
      <c r="I70" s="168">
        <f t="shared" si="3"/>
        <v>7525.31</v>
      </c>
      <c r="J70" s="26">
        <f t="shared" si="5"/>
        <v>0.2</v>
      </c>
      <c r="L70" s="278" t="s">
        <v>209</v>
      </c>
      <c r="M70" s="273" t="s">
        <v>806</v>
      </c>
      <c r="N70" s="274">
        <v>1466</v>
      </c>
      <c r="O70" s="280">
        <v>5201.8500000000004</v>
      </c>
    </row>
    <row r="71" spans="1:15" ht="15" customHeight="1" thickBot="1" x14ac:dyDescent="0.3">
      <c r="A71" s="624" t="s">
        <v>716</v>
      </c>
      <c r="B71" s="452" t="s">
        <v>716</v>
      </c>
      <c r="C71" s="67" t="s">
        <v>367</v>
      </c>
      <c r="D71" s="452" t="s">
        <v>716</v>
      </c>
      <c r="E71" s="452" t="s">
        <v>716</v>
      </c>
      <c r="F71" s="452" t="s">
        <v>716</v>
      </c>
      <c r="G71" s="378">
        <f t="shared" si="4"/>
        <v>6020.2480000000005</v>
      </c>
      <c r="H71" s="492"/>
      <c r="I71" s="168">
        <f t="shared" si="3"/>
        <v>7525.31</v>
      </c>
      <c r="J71" s="26">
        <f t="shared" si="5"/>
        <v>0.2</v>
      </c>
      <c r="L71" s="278" t="s">
        <v>210</v>
      </c>
      <c r="M71" s="273" t="s">
        <v>809</v>
      </c>
      <c r="N71" s="274">
        <v>1665</v>
      </c>
      <c r="O71" s="280">
        <v>5388.2</v>
      </c>
    </row>
    <row r="72" spans="1:15" ht="15" customHeight="1" thickBot="1" x14ac:dyDescent="0.3">
      <c r="A72" s="624" t="s">
        <v>717</v>
      </c>
      <c r="B72" s="452" t="s">
        <v>717</v>
      </c>
      <c r="C72" s="67" t="s">
        <v>368</v>
      </c>
      <c r="D72" s="452" t="s">
        <v>717</v>
      </c>
      <c r="E72" s="452" t="s">
        <v>717</v>
      </c>
      <c r="F72" s="452" t="s">
        <v>717</v>
      </c>
      <c r="G72" s="378">
        <f t="shared" si="4"/>
        <v>6020.2480000000005</v>
      </c>
      <c r="H72" s="492"/>
      <c r="I72" s="168">
        <f t="shared" si="3"/>
        <v>7525.31</v>
      </c>
      <c r="J72" s="26">
        <f t="shared" si="5"/>
        <v>0.2</v>
      </c>
      <c r="L72" s="278" t="s">
        <v>211</v>
      </c>
      <c r="M72" s="273" t="s">
        <v>812</v>
      </c>
      <c r="N72" s="274">
        <v>1820</v>
      </c>
      <c r="O72" s="280">
        <v>5763.05</v>
      </c>
    </row>
    <row r="73" spans="1:15" ht="15" customHeight="1" thickBot="1" x14ac:dyDescent="0.3">
      <c r="A73" s="624" t="s">
        <v>774</v>
      </c>
      <c r="B73" s="452" t="s">
        <v>774</v>
      </c>
      <c r="C73" s="67" t="s">
        <v>369</v>
      </c>
      <c r="D73" s="452" t="s">
        <v>774</v>
      </c>
      <c r="E73" s="452" t="s">
        <v>774</v>
      </c>
      <c r="F73" s="452" t="s">
        <v>774</v>
      </c>
      <c r="G73" s="378">
        <f t="shared" si="4"/>
        <v>6020.2480000000005</v>
      </c>
      <c r="H73" s="492"/>
      <c r="I73" s="168">
        <f t="shared" si="3"/>
        <v>7525.31</v>
      </c>
      <c r="J73" s="26">
        <f t="shared" si="5"/>
        <v>0.2</v>
      </c>
      <c r="L73" s="278" t="s">
        <v>212</v>
      </c>
      <c r="M73" s="273" t="s">
        <v>815</v>
      </c>
      <c r="N73" s="274">
        <v>1976</v>
      </c>
      <c r="O73" s="280">
        <v>6125.05</v>
      </c>
    </row>
    <row r="74" spans="1:15" ht="15" customHeight="1" thickBot="1" x14ac:dyDescent="0.3">
      <c r="A74" s="624" t="s">
        <v>718</v>
      </c>
      <c r="B74" s="452" t="s">
        <v>718</v>
      </c>
      <c r="C74" s="67" t="s">
        <v>370</v>
      </c>
      <c r="D74" s="452" t="s">
        <v>718</v>
      </c>
      <c r="E74" s="452" t="s">
        <v>718</v>
      </c>
      <c r="F74" s="452" t="s">
        <v>718</v>
      </c>
      <c r="G74" s="378">
        <f t="shared" si="4"/>
        <v>6020.2480000000005</v>
      </c>
      <c r="H74" s="492"/>
      <c r="I74" s="168">
        <f t="shared" si="3"/>
        <v>7525.31</v>
      </c>
      <c r="J74" s="26">
        <f t="shared" si="5"/>
        <v>0.2</v>
      </c>
      <c r="L74" s="278" t="s">
        <v>365</v>
      </c>
      <c r="M74" s="273" t="s">
        <v>714</v>
      </c>
      <c r="N74" s="274">
        <v>1190</v>
      </c>
      <c r="O74" s="280">
        <v>7525.31</v>
      </c>
    </row>
    <row r="75" spans="1:15" ht="15" customHeight="1" thickBot="1" x14ac:dyDescent="0.3">
      <c r="A75" s="624" t="s">
        <v>719</v>
      </c>
      <c r="B75" s="452" t="s">
        <v>719</v>
      </c>
      <c r="C75" s="67" t="s">
        <v>371</v>
      </c>
      <c r="D75" s="452" t="s">
        <v>719</v>
      </c>
      <c r="E75" s="452" t="s">
        <v>719</v>
      </c>
      <c r="F75" s="452" t="s">
        <v>719</v>
      </c>
      <c r="G75" s="378">
        <f t="shared" si="4"/>
        <v>6020.2480000000005</v>
      </c>
      <c r="H75" s="492"/>
      <c r="I75" s="168">
        <f t="shared" si="3"/>
        <v>7525.31</v>
      </c>
      <c r="J75" s="26">
        <f t="shared" si="5"/>
        <v>0.2</v>
      </c>
      <c r="L75" s="278" t="s">
        <v>366</v>
      </c>
      <c r="M75" s="273" t="s">
        <v>715</v>
      </c>
      <c r="N75" s="274">
        <v>1190</v>
      </c>
      <c r="O75" s="280">
        <v>7525.31</v>
      </c>
    </row>
    <row r="76" spans="1:15" ht="15" customHeight="1" thickBot="1" x14ac:dyDescent="0.3">
      <c r="A76" s="624" t="s">
        <v>720</v>
      </c>
      <c r="B76" s="452" t="s">
        <v>720</v>
      </c>
      <c r="C76" s="67" t="s">
        <v>372</v>
      </c>
      <c r="D76" s="452" t="s">
        <v>720</v>
      </c>
      <c r="E76" s="452" t="s">
        <v>720</v>
      </c>
      <c r="F76" s="452" t="s">
        <v>720</v>
      </c>
      <c r="G76" s="378">
        <f t="shared" si="4"/>
        <v>6020.2480000000005</v>
      </c>
      <c r="H76" s="492"/>
      <c r="I76" s="168">
        <f t="shared" si="3"/>
        <v>7525.31</v>
      </c>
      <c r="J76" s="26">
        <f t="shared" si="5"/>
        <v>0.2</v>
      </c>
      <c r="L76" s="278" t="s">
        <v>367</v>
      </c>
      <c r="M76" s="273" t="s">
        <v>716</v>
      </c>
      <c r="N76" s="274">
        <v>1190</v>
      </c>
      <c r="O76" s="280">
        <v>7525.31</v>
      </c>
    </row>
    <row r="77" spans="1:15" ht="15" customHeight="1" thickBot="1" x14ac:dyDescent="0.3">
      <c r="A77" s="624" t="s">
        <v>721</v>
      </c>
      <c r="B77" s="452" t="s">
        <v>721</v>
      </c>
      <c r="C77" s="67" t="s">
        <v>373</v>
      </c>
      <c r="D77" s="452" t="s">
        <v>721</v>
      </c>
      <c r="E77" s="452" t="s">
        <v>721</v>
      </c>
      <c r="F77" s="452" t="s">
        <v>721</v>
      </c>
      <c r="G77" s="378">
        <f t="shared" si="4"/>
        <v>6020.2480000000005</v>
      </c>
      <c r="H77" s="492"/>
      <c r="I77" s="168">
        <f t="shared" si="3"/>
        <v>7525.31</v>
      </c>
      <c r="J77" s="26">
        <f t="shared" si="5"/>
        <v>0.2</v>
      </c>
      <c r="L77" s="278" t="s">
        <v>368</v>
      </c>
      <c r="M77" s="273" t="s">
        <v>717</v>
      </c>
      <c r="N77" s="274">
        <v>1190</v>
      </c>
      <c r="O77" s="280">
        <v>7525.31</v>
      </c>
    </row>
    <row r="78" spans="1:15" ht="15" customHeight="1" thickBot="1" x14ac:dyDescent="0.3">
      <c r="A78" s="624" t="s">
        <v>818</v>
      </c>
      <c r="B78" s="452" t="s">
        <v>818</v>
      </c>
      <c r="C78" s="67" t="s">
        <v>384</v>
      </c>
      <c r="D78" s="452" t="s">
        <v>818</v>
      </c>
      <c r="E78" s="452" t="s">
        <v>818</v>
      </c>
      <c r="F78" s="452" t="s">
        <v>818</v>
      </c>
      <c r="G78" s="378">
        <f t="shared" si="4"/>
        <v>6020.2480000000005</v>
      </c>
      <c r="H78" s="492"/>
      <c r="I78" s="168">
        <f t="shared" si="3"/>
        <v>7525.31</v>
      </c>
      <c r="J78" s="26">
        <f t="shared" si="5"/>
        <v>0.2</v>
      </c>
      <c r="L78" s="278" t="s">
        <v>369</v>
      </c>
      <c r="M78" s="273" t="s">
        <v>774</v>
      </c>
      <c r="N78" s="274">
        <v>1190</v>
      </c>
      <c r="O78" s="280">
        <v>7525.31</v>
      </c>
    </row>
    <row r="79" spans="1:15" ht="15" customHeight="1" thickBot="1" x14ac:dyDescent="0.3">
      <c r="A79" s="624" t="s">
        <v>722</v>
      </c>
      <c r="B79" s="452" t="s">
        <v>722</v>
      </c>
      <c r="C79" s="67" t="s">
        <v>374</v>
      </c>
      <c r="D79" s="452" t="s">
        <v>722</v>
      </c>
      <c r="E79" s="452" t="s">
        <v>722</v>
      </c>
      <c r="F79" s="452" t="s">
        <v>722</v>
      </c>
      <c r="G79" s="378">
        <f t="shared" si="4"/>
        <v>7532.8</v>
      </c>
      <c r="H79" s="492"/>
      <c r="I79" s="168">
        <f t="shared" si="3"/>
        <v>9416</v>
      </c>
      <c r="J79" s="26">
        <f t="shared" si="5"/>
        <v>0.2</v>
      </c>
      <c r="L79" s="278" t="s">
        <v>370</v>
      </c>
      <c r="M79" s="273" t="s">
        <v>718</v>
      </c>
      <c r="N79" s="274">
        <v>1190</v>
      </c>
      <c r="O79" s="280">
        <v>7525.31</v>
      </c>
    </row>
    <row r="80" spans="1:15" ht="15" customHeight="1" thickBot="1" x14ac:dyDescent="0.3">
      <c r="A80" s="624" t="s">
        <v>723</v>
      </c>
      <c r="B80" s="452" t="s">
        <v>723</v>
      </c>
      <c r="C80" s="67" t="s">
        <v>375</v>
      </c>
      <c r="D80" s="452" t="s">
        <v>723</v>
      </c>
      <c r="E80" s="452" t="s">
        <v>723</v>
      </c>
      <c r="F80" s="452" t="s">
        <v>723</v>
      </c>
      <c r="G80" s="378">
        <f t="shared" si="4"/>
        <v>7532.8</v>
      </c>
      <c r="H80" s="492"/>
      <c r="I80" s="168">
        <f t="shared" si="3"/>
        <v>9416</v>
      </c>
      <c r="J80" s="26">
        <f t="shared" si="5"/>
        <v>0.2</v>
      </c>
      <c r="L80" s="278" t="s">
        <v>371</v>
      </c>
      <c r="M80" s="273" t="s">
        <v>719</v>
      </c>
      <c r="N80" s="274">
        <v>1190</v>
      </c>
      <c r="O80" s="280">
        <v>7525.31</v>
      </c>
    </row>
    <row r="81" spans="1:15" ht="66.75" thickBot="1" x14ac:dyDescent="0.3">
      <c r="A81" s="624" t="s">
        <v>724</v>
      </c>
      <c r="B81" s="452" t="s">
        <v>724</v>
      </c>
      <c r="C81" s="67" t="s">
        <v>376</v>
      </c>
      <c r="D81" s="452" t="s">
        <v>724</v>
      </c>
      <c r="E81" s="452" t="s">
        <v>724</v>
      </c>
      <c r="F81" s="452" t="s">
        <v>724</v>
      </c>
      <c r="G81" s="378">
        <f t="shared" si="4"/>
        <v>7532.8</v>
      </c>
      <c r="H81" s="492"/>
      <c r="I81" s="168">
        <f t="shared" si="3"/>
        <v>9416</v>
      </c>
      <c r="J81" s="26">
        <f t="shared" si="5"/>
        <v>0.2</v>
      </c>
      <c r="L81" s="278" t="s">
        <v>372</v>
      </c>
      <c r="M81" s="273" t="s">
        <v>720</v>
      </c>
      <c r="N81" s="274">
        <v>1190</v>
      </c>
      <c r="O81" s="280">
        <v>7525.31</v>
      </c>
    </row>
    <row r="82" spans="1:15" ht="66.75" thickBot="1" x14ac:dyDescent="0.3">
      <c r="A82" s="624" t="s">
        <v>725</v>
      </c>
      <c r="B82" s="452" t="s">
        <v>725</v>
      </c>
      <c r="C82" s="67" t="s">
        <v>377</v>
      </c>
      <c r="D82" s="452" t="s">
        <v>725</v>
      </c>
      <c r="E82" s="452" t="s">
        <v>725</v>
      </c>
      <c r="F82" s="452" t="s">
        <v>725</v>
      </c>
      <c r="G82" s="378">
        <f t="shared" si="4"/>
        <v>7532.8</v>
      </c>
      <c r="H82" s="492"/>
      <c r="I82" s="168">
        <f t="shared" si="3"/>
        <v>9416</v>
      </c>
      <c r="J82" s="26">
        <f t="shared" si="5"/>
        <v>0.2</v>
      </c>
      <c r="L82" s="278" t="s">
        <v>373</v>
      </c>
      <c r="M82" s="273" t="s">
        <v>721</v>
      </c>
      <c r="N82" s="274">
        <v>1190</v>
      </c>
      <c r="O82" s="280">
        <v>7525.31</v>
      </c>
    </row>
    <row r="83" spans="1:15" ht="66.75" thickBot="1" x14ac:dyDescent="0.3">
      <c r="A83" s="624" t="s">
        <v>782</v>
      </c>
      <c r="B83" s="452" t="s">
        <v>782</v>
      </c>
      <c r="C83" s="67" t="s">
        <v>378</v>
      </c>
      <c r="D83" s="452" t="s">
        <v>782</v>
      </c>
      <c r="E83" s="452" t="s">
        <v>782</v>
      </c>
      <c r="F83" s="452" t="s">
        <v>782</v>
      </c>
      <c r="G83" s="378">
        <f t="shared" si="4"/>
        <v>7532.8</v>
      </c>
      <c r="H83" s="492"/>
      <c r="I83" s="168">
        <f t="shared" si="3"/>
        <v>9416</v>
      </c>
      <c r="J83" s="26">
        <f t="shared" si="5"/>
        <v>0.2</v>
      </c>
      <c r="L83" s="278" t="s">
        <v>384</v>
      </c>
      <c r="M83" s="273" t="s">
        <v>818</v>
      </c>
      <c r="N83" s="274">
        <v>1190</v>
      </c>
      <c r="O83" s="280">
        <v>7525.31</v>
      </c>
    </row>
    <row r="84" spans="1:15" ht="50.25" thickBot="1" x14ac:dyDescent="0.3">
      <c r="A84" s="624" t="s">
        <v>726</v>
      </c>
      <c r="B84" s="452" t="s">
        <v>726</v>
      </c>
      <c r="C84" s="67" t="s">
        <v>379</v>
      </c>
      <c r="D84" s="452" t="s">
        <v>726</v>
      </c>
      <c r="E84" s="452" t="s">
        <v>726</v>
      </c>
      <c r="F84" s="452" t="s">
        <v>726</v>
      </c>
      <c r="G84" s="378">
        <f t="shared" si="4"/>
        <v>7532.8</v>
      </c>
      <c r="H84" s="492"/>
      <c r="I84" s="168">
        <f t="shared" si="3"/>
        <v>9416</v>
      </c>
      <c r="J84" s="26">
        <f t="shared" si="5"/>
        <v>0.2</v>
      </c>
      <c r="L84" s="278" t="s">
        <v>374</v>
      </c>
      <c r="M84" s="273" t="s">
        <v>722</v>
      </c>
      <c r="N84" s="274">
        <v>1100</v>
      </c>
      <c r="O84" s="280">
        <v>9416</v>
      </c>
    </row>
    <row r="85" spans="1:15" ht="50.25" thickBot="1" x14ac:dyDescent="0.3">
      <c r="A85" s="624" t="s">
        <v>727</v>
      </c>
      <c r="B85" s="452" t="s">
        <v>727</v>
      </c>
      <c r="C85" s="67" t="s">
        <v>380</v>
      </c>
      <c r="D85" s="452" t="s">
        <v>727</v>
      </c>
      <c r="E85" s="452" t="s">
        <v>727</v>
      </c>
      <c r="F85" s="452" t="s">
        <v>727</v>
      </c>
      <c r="G85" s="378">
        <f t="shared" si="4"/>
        <v>7532.8</v>
      </c>
      <c r="H85" s="492"/>
      <c r="I85" s="168">
        <f t="shared" si="3"/>
        <v>9416</v>
      </c>
      <c r="J85" s="26">
        <f t="shared" si="5"/>
        <v>0.2</v>
      </c>
      <c r="L85" s="278" t="s">
        <v>375</v>
      </c>
      <c r="M85" s="273" t="s">
        <v>723</v>
      </c>
      <c r="N85" s="274">
        <v>1100</v>
      </c>
      <c r="O85" s="280">
        <v>9416</v>
      </c>
    </row>
    <row r="86" spans="1:15" ht="50.25" thickBot="1" x14ac:dyDescent="0.3">
      <c r="A86" s="624" t="s">
        <v>728</v>
      </c>
      <c r="B86" s="452" t="s">
        <v>728</v>
      </c>
      <c r="C86" s="67" t="s">
        <v>381</v>
      </c>
      <c r="D86" s="452" t="s">
        <v>728</v>
      </c>
      <c r="E86" s="452" t="s">
        <v>728</v>
      </c>
      <c r="F86" s="452" t="s">
        <v>728</v>
      </c>
      <c r="G86" s="378">
        <f t="shared" si="4"/>
        <v>7532.8</v>
      </c>
      <c r="H86" s="492"/>
      <c r="I86" s="168">
        <f t="shared" si="3"/>
        <v>9416</v>
      </c>
      <c r="J86" s="26">
        <f t="shared" si="5"/>
        <v>0.2</v>
      </c>
      <c r="L86" s="278" t="s">
        <v>376</v>
      </c>
      <c r="M86" s="273" t="s">
        <v>724</v>
      </c>
      <c r="N86" s="274">
        <v>1100</v>
      </c>
      <c r="O86" s="280">
        <v>9416</v>
      </c>
    </row>
    <row r="87" spans="1:15" ht="50.25" thickBot="1" x14ac:dyDescent="0.3">
      <c r="A87" s="624" t="s">
        <v>729</v>
      </c>
      <c r="B87" s="452" t="s">
        <v>729</v>
      </c>
      <c r="C87" s="67" t="s">
        <v>382</v>
      </c>
      <c r="D87" s="452" t="s">
        <v>729</v>
      </c>
      <c r="E87" s="452" t="s">
        <v>729</v>
      </c>
      <c r="F87" s="452" t="s">
        <v>729</v>
      </c>
      <c r="G87" s="378">
        <f t="shared" si="4"/>
        <v>7532.8</v>
      </c>
      <c r="H87" s="492"/>
      <c r="I87" s="168">
        <f t="shared" si="3"/>
        <v>9416</v>
      </c>
      <c r="J87" s="26">
        <f t="shared" si="5"/>
        <v>0.2</v>
      </c>
      <c r="L87" s="278" t="s">
        <v>377</v>
      </c>
      <c r="M87" s="273" t="s">
        <v>725</v>
      </c>
      <c r="N87" s="274">
        <v>1100</v>
      </c>
      <c r="O87" s="280">
        <v>9416</v>
      </c>
    </row>
    <row r="88" spans="1:15" ht="49.5" x14ac:dyDescent="0.25">
      <c r="A88" s="624" t="s">
        <v>785</v>
      </c>
      <c r="B88" s="452" t="s">
        <v>785</v>
      </c>
      <c r="C88" s="67" t="s">
        <v>383</v>
      </c>
      <c r="D88" s="452" t="s">
        <v>785</v>
      </c>
      <c r="E88" s="452" t="s">
        <v>785</v>
      </c>
      <c r="F88" s="452" t="s">
        <v>785</v>
      </c>
      <c r="G88" s="378">
        <f t="shared" si="4"/>
        <v>7532.8</v>
      </c>
      <c r="H88" s="492"/>
      <c r="I88" s="168">
        <f t="shared" si="3"/>
        <v>9416</v>
      </c>
      <c r="J88" s="26">
        <f t="shared" si="5"/>
        <v>0.2</v>
      </c>
      <c r="L88" s="278" t="s">
        <v>378</v>
      </c>
      <c r="M88" s="273" t="s">
        <v>782</v>
      </c>
      <c r="N88" s="274">
        <v>1100</v>
      </c>
      <c r="O88" s="280">
        <v>9416</v>
      </c>
    </row>
    <row r="89" spans="1:15" ht="57.75" x14ac:dyDescent="0.25">
      <c r="L89" s="278" t="s">
        <v>379</v>
      </c>
      <c r="M89" s="273" t="s">
        <v>726</v>
      </c>
      <c r="N89" s="274">
        <v>1100</v>
      </c>
      <c r="O89" s="280">
        <v>9416</v>
      </c>
    </row>
    <row r="90" spans="1:15" ht="57.75" x14ac:dyDescent="0.25">
      <c r="L90" s="278" t="s">
        <v>380</v>
      </c>
      <c r="M90" s="273" t="s">
        <v>727</v>
      </c>
      <c r="N90" s="274">
        <v>1100</v>
      </c>
      <c r="O90" s="280">
        <v>9416</v>
      </c>
    </row>
    <row r="91" spans="1:15" ht="57.75" x14ac:dyDescent="0.25">
      <c r="L91" s="278" t="s">
        <v>381</v>
      </c>
      <c r="M91" s="273" t="s">
        <v>728</v>
      </c>
      <c r="N91" s="274">
        <v>1100</v>
      </c>
      <c r="O91" s="280">
        <v>9416</v>
      </c>
    </row>
    <row r="92" spans="1:15" ht="57.75" x14ac:dyDescent="0.25">
      <c r="L92" s="278" t="s">
        <v>382</v>
      </c>
      <c r="M92" s="273" t="s">
        <v>729</v>
      </c>
      <c r="N92" s="274">
        <v>1100</v>
      </c>
      <c r="O92" s="280">
        <v>9416</v>
      </c>
    </row>
    <row r="93" spans="1:15" ht="57.75" x14ac:dyDescent="0.25">
      <c r="L93" s="278" t="s">
        <v>383</v>
      </c>
      <c r="M93" s="273" t="s">
        <v>785</v>
      </c>
      <c r="N93" s="274">
        <v>1100</v>
      </c>
      <c r="O93" s="280">
        <v>9416</v>
      </c>
    </row>
    <row r="94" spans="1:15" ht="57.75" x14ac:dyDescent="0.25">
      <c r="L94" s="278" t="s">
        <v>2025</v>
      </c>
      <c r="M94" s="273" t="s">
        <v>2026</v>
      </c>
      <c r="N94" s="274">
        <v>1643</v>
      </c>
      <c r="O94" s="280">
        <v>5452.46</v>
      </c>
    </row>
    <row r="95" spans="1:15" ht="57.75" x14ac:dyDescent="0.25">
      <c r="L95" s="278" t="s">
        <v>2027</v>
      </c>
      <c r="M95" s="273" t="s">
        <v>2028</v>
      </c>
      <c r="N95" s="274">
        <v>1795</v>
      </c>
      <c r="O95" s="280">
        <v>5903.35</v>
      </c>
    </row>
    <row r="96" spans="1:15" ht="57.75" x14ac:dyDescent="0.25">
      <c r="L96" s="278" t="s">
        <v>2029</v>
      </c>
      <c r="M96" s="273" t="s">
        <v>2030</v>
      </c>
      <c r="N96" s="274">
        <v>1916</v>
      </c>
      <c r="O96" s="280">
        <v>6134.69</v>
      </c>
    </row>
    <row r="97" spans="12:15" ht="57.75" x14ac:dyDescent="0.25">
      <c r="L97" s="278" t="s">
        <v>2031</v>
      </c>
      <c r="M97" s="273" t="s">
        <v>2032</v>
      </c>
      <c r="N97" s="274">
        <v>2189</v>
      </c>
      <c r="O97" s="280">
        <v>6599.5</v>
      </c>
    </row>
    <row r="98" spans="12:15" ht="58.5" thickBot="1" x14ac:dyDescent="0.3">
      <c r="L98" s="282" t="s">
        <v>2033</v>
      </c>
      <c r="M98" s="283" t="s">
        <v>2034</v>
      </c>
      <c r="N98" s="285">
        <v>2431</v>
      </c>
      <c r="O98" s="286">
        <v>7048.25</v>
      </c>
    </row>
  </sheetData>
  <dataConsolidate/>
  <mergeCells count="189">
    <mergeCell ref="A20:C20"/>
    <mergeCell ref="E20:H20"/>
    <mergeCell ref="A9:C9"/>
    <mergeCell ref="D9:E9"/>
    <mergeCell ref="G9:H9"/>
    <mergeCell ref="A16:D16"/>
    <mergeCell ref="A17:C17"/>
    <mergeCell ref="E17:H17"/>
    <mergeCell ref="A24:D24"/>
    <mergeCell ref="E24:F24"/>
    <mergeCell ref="G14:H14"/>
    <mergeCell ref="D1:H2"/>
    <mergeCell ref="D4:H4"/>
    <mergeCell ref="D6:H6"/>
    <mergeCell ref="A8:C8"/>
    <mergeCell ref="D8:E8"/>
    <mergeCell ref="G8:H8"/>
    <mergeCell ref="A18:C18"/>
    <mergeCell ref="E18:H18"/>
    <mergeCell ref="A19:C19"/>
    <mergeCell ref="E19:H19"/>
    <mergeCell ref="A10:C10"/>
    <mergeCell ref="D10:E10"/>
    <mergeCell ref="G10:H10"/>
    <mergeCell ref="A11:C11"/>
    <mergeCell ref="D11:E11"/>
    <mergeCell ref="G11:H11"/>
    <mergeCell ref="A12:C12"/>
    <mergeCell ref="D12:E12"/>
    <mergeCell ref="G12:H12"/>
    <mergeCell ref="A13:C13"/>
    <mergeCell ref="D13:E13"/>
    <mergeCell ref="G13:H13"/>
    <mergeCell ref="A14:C14"/>
    <mergeCell ref="D14:E14"/>
    <mergeCell ref="G35:H35"/>
    <mergeCell ref="D39:F39"/>
    <mergeCell ref="G39:H39"/>
    <mergeCell ref="G24:H24"/>
    <mergeCell ref="A21:C21"/>
    <mergeCell ref="E21:H21"/>
    <mergeCell ref="A22:C22"/>
    <mergeCell ref="E22:H22"/>
    <mergeCell ref="D32:F32"/>
    <mergeCell ref="G32:H32"/>
    <mergeCell ref="A33:B33"/>
    <mergeCell ref="D33:F33"/>
    <mergeCell ref="G33:H33"/>
    <mergeCell ref="A31:B31"/>
    <mergeCell ref="D31:F31"/>
    <mergeCell ref="G31:H31"/>
    <mergeCell ref="A32:B32"/>
    <mergeCell ref="A34:B34"/>
    <mergeCell ref="D34:F34"/>
    <mergeCell ref="G34:H34"/>
    <mergeCell ref="A36:B36"/>
    <mergeCell ref="D36:F36"/>
    <mergeCell ref="A25:B26"/>
    <mergeCell ref="C25:C26"/>
    <mergeCell ref="D25:F26"/>
    <mergeCell ref="G25:H26"/>
    <mergeCell ref="D30:F30"/>
    <mergeCell ref="G30:H30"/>
    <mergeCell ref="A27:B27"/>
    <mergeCell ref="D27:F27"/>
    <mergeCell ref="G27:H27"/>
    <mergeCell ref="A28:B28"/>
    <mergeCell ref="D28:F28"/>
    <mergeCell ref="G28:H28"/>
    <mergeCell ref="A29:B29"/>
    <mergeCell ref="D29:F29"/>
    <mergeCell ref="G29:H29"/>
    <mergeCell ref="A30:B30"/>
    <mergeCell ref="G36:H36"/>
    <mergeCell ref="A35:B35"/>
    <mergeCell ref="D35:F35"/>
    <mergeCell ref="A78:B78"/>
    <mergeCell ref="D78:F78"/>
    <mergeCell ref="A70:B70"/>
    <mergeCell ref="D70:F70"/>
    <mergeCell ref="G70:H70"/>
    <mergeCell ref="G72:H72"/>
    <mergeCell ref="G75:H75"/>
    <mergeCell ref="G76:H76"/>
    <mergeCell ref="G77:H77"/>
    <mergeCell ref="G78:H78"/>
    <mergeCell ref="A76:B76"/>
    <mergeCell ref="D76:F76"/>
    <mergeCell ref="A75:B75"/>
    <mergeCell ref="D75:F75"/>
    <mergeCell ref="A77:B77"/>
    <mergeCell ref="D77:F77"/>
    <mergeCell ref="A73:B73"/>
    <mergeCell ref="D73:F73"/>
    <mergeCell ref="G73:H73"/>
    <mergeCell ref="A74:B74"/>
    <mergeCell ref="D74:F74"/>
    <mergeCell ref="G74:H74"/>
    <mergeCell ref="A71:B71"/>
    <mergeCell ref="A72:B72"/>
    <mergeCell ref="D71:F71"/>
    <mergeCell ref="D72:F72"/>
    <mergeCell ref="G71:H71"/>
    <mergeCell ref="A68:B68"/>
    <mergeCell ref="D68:F68"/>
    <mergeCell ref="G68:H68"/>
    <mergeCell ref="A69:B69"/>
    <mergeCell ref="D69:F69"/>
    <mergeCell ref="G69:H69"/>
    <mergeCell ref="A67:B67"/>
    <mergeCell ref="D67:F67"/>
    <mergeCell ref="G67:H67"/>
    <mergeCell ref="A64:B64"/>
    <mergeCell ref="D64:F64"/>
    <mergeCell ref="G64:H64"/>
    <mergeCell ref="A65:B65"/>
    <mergeCell ref="D65:F65"/>
    <mergeCell ref="G65:H65"/>
    <mergeCell ref="A66:B66"/>
    <mergeCell ref="D66:F66"/>
    <mergeCell ref="G66:H66"/>
    <mergeCell ref="A63:B63"/>
    <mergeCell ref="D63:F63"/>
    <mergeCell ref="G63:H63"/>
    <mergeCell ref="D62:F62"/>
    <mergeCell ref="G62:H62"/>
    <mergeCell ref="A59:B60"/>
    <mergeCell ref="C59:C60"/>
    <mergeCell ref="D59:F60"/>
    <mergeCell ref="G59:H60"/>
    <mergeCell ref="A61:B61"/>
    <mergeCell ref="D61:F61"/>
    <mergeCell ref="G61:H61"/>
    <mergeCell ref="A62:B62"/>
    <mergeCell ref="A79:B79"/>
    <mergeCell ref="D79:F79"/>
    <mergeCell ref="A82:B82"/>
    <mergeCell ref="D82:F82"/>
    <mergeCell ref="G82:H82"/>
    <mergeCell ref="A83:B83"/>
    <mergeCell ref="D83:F83"/>
    <mergeCell ref="G83:H83"/>
    <mergeCell ref="G79:H79"/>
    <mergeCell ref="A80:B80"/>
    <mergeCell ref="D80:F80"/>
    <mergeCell ref="G80:H80"/>
    <mergeCell ref="A81:B81"/>
    <mergeCell ref="D81:F81"/>
    <mergeCell ref="G81:H81"/>
    <mergeCell ref="A87:B87"/>
    <mergeCell ref="D87:F87"/>
    <mergeCell ref="G87:H87"/>
    <mergeCell ref="A88:B88"/>
    <mergeCell ref="D88:F88"/>
    <mergeCell ref="G88:H88"/>
    <mergeCell ref="A43:B43"/>
    <mergeCell ref="D43:F43"/>
    <mergeCell ref="G43:H43"/>
    <mergeCell ref="A44:B44"/>
    <mergeCell ref="D44:F44"/>
    <mergeCell ref="G44:H44"/>
    <mergeCell ref="A45:B45"/>
    <mergeCell ref="D45:F45"/>
    <mergeCell ref="G45:H45"/>
    <mergeCell ref="A84:B84"/>
    <mergeCell ref="D84:F84"/>
    <mergeCell ref="G84:H84"/>
    <mergeCell ref="A85:B85"/>
    <mergeCell ref="D85:F85"/>
    <mergeCell ref="G85:H85"/>
    <mergeCell ref="A86:B86"/>
    <mergeCell ref="D86:F86"/>
    <mergeCell ref="G86:H86"/>
    <mergeCell ref="A41:B41"/>
    <mergeCell ref="D41:F41"/>
    <mergeCell ref="G41:H41"/>
    <mergeCell ref="A37:B37"/>
    <mergeCell ref="D37:F37"/>
    <mergeCell ref="G37:H37"/>
    <mergeCell ref="A42:B42"/>
    <mergeCell ref="D42:F42"/>
    <mergeCell ref="G42:H42"/>
    <mergeCell ref="A38:B38"/>
    <mergeCell ref="D38:F38"/>
    <mergeCell ref="G38:H38"/>
    <mergeCell ref="A40:B40"/>
    <mergeCell ref="D40:F40"/>
    <mergeCell ref="G40:H40"/>
    <mergeCell ref="A39:B39"/>
  </mergeCells>
  <pageMargins left="0.7" right="0.7" top="0.75" bottom="0.75" header="0.3" footer="0.3"/>
  <pageSetup orientation="portrait" r:id="rId1"/>
  <headerFooter differentFirst="1">
    <oddHeader>&amp;C&amp;16DOOSAN INFACORE CONSTRUCTION EQUIPMENT PRICE PAGES</oddHeader>
    <oddFooter>&amp;C&amp;9Doosan Infracore Construction Equipment 
2905 Shawnee Industrial Way Suwanee, GA 30024 USA</oddFooter>
    <firstHeader>&amp;C&amp;16DOOSAN INFRACORE CONSTRUCTION EQUIPMENT PRICE PAGES</firstHeader>
    <firstFooter>&amp;C&amp;9Doosan Infracore Construction Equipment 
2905 Shawnee Industrial Way Suwanee, GA 30024 USA</firstFooter>
  </headerFooter>
  <drawing r:id="rId2"/>
  <legacy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1:O67"/>
  <sheetViews>
    <sheetView view="pageLayout" zoomScaleNormal="100" workbookViewId="0">
      <selection activeCell="E66" sqref="E66"/>
    </sheetView>
  </sheetViews>
  <sheetFormatPr defaultColWidth="9.140625" defaultRowHeight="15" x14ac:dyDescent="0.25"/>
  <cols>
    <col min="1" max="1" width="9.140625" style="27" customWidth="1"/>
    <col min="2" max="2" width="20" style="27" customWidth="1"/>
    <col min="3" max="3" width="11.5703125" style="27" customWidth="1"/>
    <col min="4" max="4" width="9.85546875" style="27" customWidth="1"/>
    <col min="5" max="5" width="9.140625" style="27"/>
    <col min="6" max="6" width="13" style="27" customWidth="1"/>
    <col min="7" max="7" width="5.85546875" style="27" customWidth="1"/>
    <col min="8" max="8" width="6.5703125" style="27" customWidth="1"/>
    <col min="9" max="10" width="9.140625" style="27" hidden="1" customWidth="1"/>
    <col min="11" max="17" width="0" style="27" hidden="1" customWidth="1"/>
    <col min="18" max="16384" width="9.140625" style="27"/>
  </cols>
  <sheetData>
    <row r="1" spans="1:8" x14ac:dyDescent="0.25">
      <c r="D1" s="666" t="str">
        <f xml:space="preserve"> 'Price Index'!D1:H2</f>
        <v>2020 Product Price Pages</v>
      </c>
      <c r="E1" s="667"/>
      <c r="F1" s="667"/>
      <c r="G1" s="667"/>
      <c r="H1" s="668"/>
    </row>
    <row r="2" spans="1:8" ht="15.75" thickBot="1" x14ac:dyDescent="0.3">
      <c r="D2" s="669"/>
      <c r="E2" s="670"/>
      <c r="F2" s="670"/>
      <c r="G2" s="670"/>
      <c r="H2" s="671"/>
    </row>
    <row r="3" spans="1:8" ht="15" customHeight="1" thickBot="1" x14ac:dyDescent="0.3">
      <c r="D3" s="41"/>
      <c r="E3" s="41"/>
      <c r="F3" s="41"/>
      <c r="G3" s="41"/>
      <c r="H3" s="41"/>
    </row>
    <row r="4" spans="1:8" ht="16.5" thickBot="1" x14ac:dyDescent="0.3">
      <c r="D4" s="672" t="str">
        <f xml:space="preserve"> 'Price Index'!D4:H4</f>
        <v>Price pages as of Jan. 1, 2020</v>
      </c>
      <c r="E4" s="673"/>
      <c r="F4" s="673"/>
      <c r="G4" s="673"/>
      <c r="H4" s="674"/>
    </row>
    <row r="5" spans="1:8" ht="12.75" customHeight="1" thickBot="1" x14ac:dyDescent="0.3">
      <c r="D5" s="42"/>
      <c r="E5" s="42"/>
      <c r="F5" s="42"/>
      <c r="G5" s="42"/>
    </row>
    <row r="6" spans="1:8" ht="15.75" thickBot="1" x14ac:dyDescent="0.3">
      <c r="D6" s="434" t="str">
        <f xml:space="preserve"> 'Price Index'!D6:H6</f>
        <v>State of Iowa Pricing</v>
      </c>
      <c r="E6" s="435"/>
      <c r="F6" s="435"/>
      <c r="G6" s="435"/>
      <c r="H6" s="436"/>
    </row>
    <row r="7" spans="1:8" ht="15.75" thickBot="1" x14ac:dyDescent="0.3">
      <c r="A7" s="43"/>
      <c r="B7" s="43"/>
      <c r="C7" s="43"/>
      <c r="D7" s="43"/>
      <c r="E7" s="43"/>
    </row>
    <row r="8" spans="1:8" x14ac:dyDescent="0.25">
      <c r="A8" s="675" t="s">
        <v>1</v>
      </c>
      <c r="B8" s="676"/>
      <c r="C8" s="676"/>
      <c r="D8" s="677" t="s">
        <v>2</v>
      </c>
      <c r="E8" s="676"/>
      <c r="F8" s="44" t="s">
        <v>3</v>
      </c>
      <c r="G8" s="462" t="s">
        <v>569</v>
      </c>
      <c r="H8" s="463"/>
    </row>
    <row r="9" spans="1:8" ht="15.75" thickBot="1" x14ac:dyDescent="0.3">
      <c r="A9" s="729" t="str">
        <f xml:space="preserve"> 'Price Index'!A114:D114</f>
        <v>DA30-5</v>
      </c>
      <c r="B9" s="730"/>
      <c r="C9" s="730"/>
      <c r="D9" s="730"/>
      <c r="E9" s="730"/>
      <c r="F9" s="45">
        <f xml:space="preserve"> 'Price Index'!G13</f>
        <v>0.2</v>
      </c>
      <c r="G9" s="684">
        <f>SUM('Price Index'!F114-'Price Index'!F114*'Price Index'!G13:H13)</f>
        <v>345079.64</v>
      </c>
      <c r="H9" s="685"/>
    </row>
    <row r="10" spans="1:8" ht="15.75" thickBot="1" x14ac:dyDescent="0.3"/>
    <row r="11" spans="1:8" ht="15.75" x14ac:dyDescent="0.25">
      <c r="A11" s="690" t="s">
        <v>4</v>
      </c>
      <c r="B11" s="691"/>
      <c r="C11" s="691"/>
      <c r="D11" s="691"/>
      <c r="E11" s="46"/>
      <c r="F11" s="46"/>
      <c r="G11" s="46"/>
      <c r="H11" s="47"/>
    </row>
    <row r="12" spans="1:8" x14ac:dyDescent="0.25">
      <c r="A12" s="692" t="s">
        <v>496</v>
      </c>
      <c r="B12" s="693"/>
      <c r="C12" s="693"/>
      <c r="D12" s="37"/>
      <c r="E12" s="680" t="s">
        <v>525</v>
      </c>
      <c r="F12" s="680"/>
      <c r="G12" s="680"/>
      <c r="H12" s="681"/>
    </row>
    <row r="13" spans="1:8" hidden="1" x14ac:dyDescent="0.25">
      <c r="A13" s="678"/>
      <c r="B13" s="679"/>
      <c r="C13" s="679"/>
      <c r="D13" s="38"/>
      <c r="E13" s="680"/>
      <c r="F13" s="680"/>
      <c r="G13" s="680"/>
      <c r="H13" s="681"/>
    </row>
    <row r="14" spans="1:8" hidden="1" x14ac:dyDescent="0.25">
      <c r="A14" s="678"/>
      <c r="B14" s="679"/>
      <c r="C14" s="679"/>
      <c r="D14" s="37"/>
      <c r="E14" s="680"/>
      <c r="F14" s="680"/>
      <c r="G14" s="680"/>
      <c r="H14" s="681"/>
    </row>
    <row r="15" spans="1:8" hidden="1" x14ac:dyDescent="0.25">
      <c r="A15" s="678"/>
      <c r="B15" s="679"/>
      <c r="C15" s="679"/>
      <c r="D15" s="39"/>
      <c r="E15" s="680"/>
      <c r="F15" s="680"/>
      <c r="G15" s="680"/>
      <c r="H15" s="681"/>
    </row>
    <row r="16" spans="1:8" hidden="1" x14ac:dyDescent="0.25">
      <c r="A16" s="678"/>
      <c r="B16" s="679"/>
      <c r="C16" s="679"/>
      <c r="D16" s="38"/>
      <c r="E16" s="680"/>
      <c r="F16" s="680"/>
      <c r="G16" s="680"/>
      <c r="H16" s="681"/>
    </row>
    <row r="17" spans="1:15" hidden="1" x14ac:dyDescent="0.25">
      <c r="A17" s="678"/>
      <c r="B17" s="679"/>
      <c r="C17" s="679"/>
      <c r="D17" s="39"/>
      <c r="E17" s="680"/>
      <c r="F17" s="680"/>
      <c r="G17" s="680"/>
      <c r="H17" s="681"/>
    </row>
    <row r="18" spans="1:15" ht="15.75" thickBot="1" x14ac:dyDescent="0.3">
      <c r="A18" s="648"/>
      <c r="B18" s="649"/>
      <c r="C18" s="649"/>
      <c r="D18" s="40"/>
      <c r="E18" s="650"/>
      <c r="F18" s="650"/>
      <c r="G18" s="650"/>
      <c r="H18" s="651"/>
    </row>
    <row r="19" spans="1:15" ht="15.75" thickBot="1" x14ac:dyDescent="0.3">
      <c r="A19" s="43"/>
      <c r="B19" s="43"/>
      <c r="C19" s="43"/>
      <c r="D19" s="43"/>
      <c r="E19" s="43"/>
      <c r="F19" s="48"/>
      <c r="G19" s="49"/>
      <c r="H19" s="49"/>
    </row>
    <row r="20" spans="1:15" x14ac:dyDescent="0.25">
      <c r="A20" s="652" t="s">
        <v>34</v>
      </c>
      <c r="B20" s="653"/>
      <c r="C20" s="706" t="s">
        <v>63</v>
      </c>
      <c r="D20" s="658" t="s">
        <v>1</v>
      </c>
      <c r="E20" s="659"/>
      <c r="F20" s="653"/>
      <c r="G20" s="708" t="s">
        <v>569</v>
      </c>
      <c r="H20" s="709"/>
    </row>
    <row r="21" spans="1:15" ht="15.75" thickBot="1" x14ac:dyDescent="0.3">
      <c r="A21" s="654"/>
      <c r="B21" s="655"/>
      <c r="C21" s="707"/>
      <c r="D21" s="660"/>
      <c r="E21" s="661"/>
      <c r="F21" s="655"/>
      <c r="G21" s="731"/>
      <c r="H21" s="732"/>
    </row>
    <row r="22" spans="1:15" ht="25.5" thickBot="1" x14ac:dyDescent="0.3">
      <c r="A22" s="629" t="s">
        <v>459</v>
      </c>
      <c r="B22" s="615" t="s">
        <v>459</v>
      </c>
      <c r="C22" s="91" t="s">
        <v>460</v>
      </c>
      <c r="D22" s="615" t="s">
        <v>459</v>
      </c>
      <c r="E22" s="615" t="s">
        <v>459</v>
      </c>
      <c r="F22" s="615" t="s">
        <v>459</v>
      </c>
      <c r="G22" s="498">
        <f>SUM(I22-I22*J22)</f>
        <v>4492.08</v>
      </c>
      <c r="H22" s="499"/>
      <c r="I22" s="124">
        <f>VLOOKUP(C22,$M$22:$O$67,3,0)</f>
        <v>5615.1</v>
      </c>
      <c r="J22" s="26">
        <f xml:space="preserve"> F9</f>
        <v>0.2</v>
      </c>
      <c r="L22" s="275" t="s">
        <v>459</v>
      </c>
      <c r="M22" s="276" t="s">
        <v>460</v>
      </c>
      <c r="N22" s="276" t="s">
        <v>2467</v>
      </c>
      <c r="O22" s="287">
        <v>5615.1</v>
      </c>
    </row>
    <row r="23" spans="1:15" ht="17.25" thickBot="1" x14ac:dyDescent="0.3">
      <c r="A23" s="624" t="s">
        <v>461</v>
      </c>
      <c r="B23" s="452" t="s">
        <v>461</v>
      </c>
      <c r="C23" s="89" t="s">
        <v>462</v>
      </c>
      <c r="D23" s="452" t="s">
        <v>463</v>
      </c>
      <c r="E23" s="452" t="s">
        <v>463</v>
      </c>
      <c r="F23" s="452" t="s">
        <v>463</v>
      </c>
      <c r="G23" s="379">
        <f>SUM(I23-I23*J23)</f>
        <v>7125.3119999999999</v>
      </c>
      <c r="H23" s="456"/>
      <c r="I23" s="124">
        <f t="shared" ref="I23:I50" si="0">VLOOKUP(C23,$M$22:$O$67,3,0)</f>
        <v>8906.64</v>
      </c>
      <c r="J23" s="26">
        <f xml:space="preserve"> F9</f>
        <v>0.2</v>
      </c>
      <c r="L23" s="278" t="s">
        <v>461</v>
      </c>
      <c r="M23" s="273" t="s">
        <v>462</v>
      </c>
      <c r="N23" s="273" t="s">
        <v>2468</v>
      </c>
      <c r="O23" s="280">
        <v>8906.64</v>
      </c>
    </row>
    <row r="24" spans="1:15" ht="15" customHeight="1" thickBot="1" x14ac:dyDescent="0.3">
      <c r="A24" s="624" t="s">
        <v>464</v>
      </c>
      <c r="B24" s="452" t="s">
        <v>464</v>
      </c>
      <c r="C24" s="89" t="s">
        <v>465</v>
      </c>
      <c r="D24" s="452" t="s">
        <v>464</v>
      </c>
      <c r="E24" s="452" t="s">
        <v>464</v>
      </c>
      <c r="F24" s="452" t="s">
        <v>464</v>
      </c>
      <c r="G24" s="379">
        <f t="shared" ref="G24:G50" si="1">SUM(I24-I24*J24)</f>
        <v>3526.7519999999995</v>
      </c>
      <c r="H24" s="456"/>
      <c r="I24" s="124">
        <f t="shared" si="0"/>
        <v>4408.4399999999996</v>
      </c>
      <c r="J24" s="26">
        <f xml:space="preserve"> J23</f>
        <v>0.2</v>
      </c>
      <c r="L24" s="278" t="s">
        <v>464</v>
      </c>
      <c r="M24" s="273" t="s">
        <v>465</v>
      </c>
      <c r="N24" s="273" t="s">
        <v>2469</v>
      </c>
      <c r="O24" s="280">
        <v>4408.4399999999996</v>
      </c>
    </row>
    <row r="25" spans="1:15" ht="15" customHeight="1" thickBot="1" x14ac:dyDescent="0.3">
      <c r="A25" s="624" t="s">
        <v>466</v>
      </c>
      <c r="B25" s="452" t="s">
        <v>466</v>
      </c>
      <c r="C25" s="89" t="s">
        <v>467</v>
      </c>
      <c r="D25" s="452" t="s">
        <v>1002</v>
      </c>
      <c r="E25" s="452" t="s">
        <v>1002</v>
      </c>
      <c r="F25" s="452" t="s">
        <v>1002</v>
      </c>
      <c r="G25" s="379">
        <f t="shared" si="1"/>
        <v>784.99199999999996</v>
      </c>
      <c r="H25" s="456"/>
      <c r="I25" s="124">
        <f t="shared" si="0"/>
        <v>981.24</v>
      </c>
      <c r="J25" s="26">
        <f t="shared" ref="J25:J50" si="2" xml:space="preserve"> J24</f>
        <v>0.2</v>
      </c>
      <c r="L25" s="278" t="s">
        <v>2470</v>
      </c>
      <c r="M25" s="273" t="s">
        <v>2471</v>
      </c>
      <c r="N25" s="273" t="s">
        <v>2472</v>
      </c>
      <c r="O25" s="280">
        <v>1290.3</v>
      </c>
    </row>
    <row r="26" spans="1:15" ht="15" customHeight="1" thickBot="1" x14ac:dyDescent="0.3">
      <c r="A26" s="624" t="s">
        <v>468</v>
      </c>
      <c r="B26" s="452" t="s">
        <v>468</v>
      </c>
      <c r="C26" s="89" t="s">
        <v>469</v>
      </c>
      <c r="D26" s="452" t="s">
        <v>470</v>
      </c>
      <c r="E26" s="452" t="s">
        <v>470</v>
      </c>
      <c r="F26" s="452" t="s">
        <v>470</v>
      </c>
      <c r="G26" s="379">
        <f t="shared" si="1"/>
        <v>195.84</v>
      </c>
      <c r="H26" s="456"/>
      <c r="I26" s="124">
        <f t="shared" si="0"/>
        <v>244.8</v>
      </c>
      <c r="J26" s="26">
        <f t="shared" si="2"/>
        <v>0.2</v>
      </c>
      <c r="L26" s="278" t="s">
        <v>466</v>
      </c>
      <c r="M26" s="273" t="s">
        <v>467</v>
      </c>
      <c r="N26" s="273" t="s">
        <v>2473</v>
      </c>
      <c r="O26" s="281">
        <v>981.24</v>
      </c>
    </row>
    <row r="27" spans="1:15" ht="15" customHeight="1" thickBot="1" x14ac:dyDescent="0.3">
      <c r="A27" s="833" t="s">
        <v>471</v>
      </c>
      <c r="B27" s="834" t="s">
        <v>471</v>
      </c>
      <c r="C27" s="90" t="s">
        <v>472</v>
      </c>
      <c r="D27" s="834" t="s">
        <v>0</v>
      </c>
      <c r="E27" s="834" t="s">
        <v>0</v>
      </c>
      <c r="F27" s="834" t="s">
        <v>0</v>
      </c>
      <c r="G27" s="379">
        <f t="shared" si="1"/>
        <v>216.24</v>
      </c>
      <c r="H27" s="456"/>
      <c r="I27" s="124">
        <f t="shared" si="0"/>
        <v>270.3</v>
      </c>
      <c r="J27" s="26">
        <f t="shared" si="2"/>
        <v>0.2</v>
      </c>
      <c r="L27" s="278" t="s">
        <v>468</v>
      </c>
      <c r="M27" s="273" t="s">
        <v>469</v>
      </c>
      <c r="N27" s="273" t="s">
        <v>2474</v>
      </c>
      <c r="O27" s="281">
        <v>244.8</v>
      </c>
    </row>
    <row r="28" spans="1:15" ht="15" customHeight="1" thickBot="1" x14ac:dyDescent="0.3">
      <c r="A28" s="833" t="s">
        <v>473</v>
      </c>
      <c r="B28" s="834" t="s">
        <v>473</v>
      </c>
      <c r="C28" s="90" t="s">
        <v>474</v>
      </c>
      <c r="D28" s="834" t="s">
        <v>475</v>
      </c>
      <c r="E28" s="834" t="s">
        <v>475</v>
      </c>
      <c r="F28" s="834" t="s">
        <v>475</v>
      </c>
      <c r="G28" s="379">
        <f t="shared" si="1"/>
        <v>665.04</v>
      </c>
      <c r="H28" s="456"/>
      <c r="I28" s="124">
        <f t="shared" si="0"/>
        <v>831.3</v>
      </c>
      <c r="J28" s="26">
        <f t="shared" si="2"/>
        <v>0.2</v>
      </c>
      <c r="L28" s="278" t="s">
        <v>471</v>
      </c>
      <c r="M28" s="273" t="s">
        <v>472</v>
      </c>
      <c r="N28" s="273" t="s">
        <v>26</v>
      </c>
      <c r="O28" s="281">
        <v>270.3</v>
      </c>
    </row>
    <row r="29" spans="1:15" ht="15" customHeight="1" thickBot="1" x14ac:dyDescent="0.3">
      <c r="A29" s="833" t="s">
        <v>476</v>
      </c>
      <c r="B29" s="834" t="s">
        <v>476</v>
      </c>
      <c r="C29" s="90" t="s">
        <v>477</v>
      </c>
      <c r="D29" s="834" t="s">
        <v>1003</v>
      </c>
      <c r="E29" s="834" t="s">
        <v>1003</v>
      </c>
      <c r="F29" s="834" t="s">
        <v>1003</v>
      </c>
      <c r="G29" s="379">
        <f t="shared" si="1"/>
        <v>-4268</v>
      </c>
      <c r="H29" s="456"/>
      <c r="I29" s="124">
        <f t="shared" si="0"/>
        <v>-5335</v>
      </c>
      <c r="J29" s="26">
        <f t="shared" si="2"/>
        <v>0.2</v>
      </c>
      <c r="L29" s="278" t="s">
        <v>473</v>
      </c>
      <c r="M29" s="273" t="s">
        <v>474</v>
      </c>
      <c r="N29" s="273" t="s">
        <v>2475</v>
      </c>
      <c r="O29" s="281">
        <v>831.3</v>
      </c>
    </row>
    <row r="30" spans="1:15" ht="15" customHeight="1" thickBot="1" x14ac:dyDescent="0.3">
      <c r="A30" s="833" t="s">
        <v>476</v>
      </c>
      <c r="B30" s="834" t="s">
        <v>476</v>
      </c>
      <c r="C30" s="90" t="s">
        <v>1004</v>
      </c>
      <c r="D30" s="834" t="s">
        <v>1005</v>
      </c>
      <c r="E30" s="834" t="s">
        <v>1005</v>
      </c>
      <c r="F30" s="834" t="s">
        <v>1005</v>
      </c>
      <c r="G30" s="379">
        <f t="shared" si="1"/>
        <v>0</v>
      </c>
      <c r="H30" s="456"/>
      <c r="I30" s="124">
        <f t="shared" si="0"/>
        <v>0</v>
      </c>
      <c r="J30" s="26">
        <f t="shared" si="2"/>
        <v>0.2</v>
      </c>
      <c r="L30" s="278" t="s">
        <v>476</v>
      </c>
      <c r="M30" s="273" t="s">
        <v>477</v>
      </c>
      <c r="N30" s="273" t="s">
        <v>2476</v>
      </c>
      <c r="O30" s="279">
        <v>-5335</v>
      </c>
    </row>
    <row r="31" spans="1:15" ht="25.5" thickBot="1" x14ac:dyDescent="0.3">
      <c r="A31" s="833" t="s">
        <v>478</v>
      </c>
      <c r="B31" s="834" t="s">
        <v>478</v>
      </c>
      <c r="C31" s="90" t="s">
        <v>479</v>
      </c>
      <c r="D31" s="834" t="s">
        <v>1006</v>
      </c>
      <c r="E31" s="834" t="s">
        <v>1006</v>
      </c>
      <c r="F31" s="834" t="s">
        <v>1006</v>
      </c>
      <c r="G31" s="379">
        <f t="shared" si="1"/>
        <v>4218.7199999999993</v>
      </c>
      <c r="H31" s="456"/>
      <c r="I31" s="124">
        <f t="shared" si="0"/>
        <v>5273.4</v>
      </c>
      <c r="J31" s="26">
        <f t="shared" si="2"/>
        <v>0.2</v>
      </c>
      <c r="L31" s="278"/>
      <c r="M31" s="273" t="s">
        <v>1004</v>
      </c>
      <c r="N31" s="273" t="s">
        <v>2477</v>
      </c>
      <c r="O31" s="281">
        <v>0</v>
      </c>
    </row>
    <row r="32" spans="1:15" ht="15" customHeight="1" thickBot="1" x14ac:dyDescent="0.3">
      <c r="A32" s="833" t="s">
        <v>480</v>
      </c>
      <c r="B32" s="834" t="s">
        <v>480</v>
      </c>
      <c r="C32" s="90" t="s">
        <v>477</v>
      </c>
      <c r="D32" s="834" t="s">
        <v>1007</v>
      </c>
      <c r="E32" s="834" t="s">
        <v>1007</v>
      </c>
      <c r="F32" s="834" t="s">
        <v>1007</v>
      </c>
      <c r="G32" s="379">
        <f t="shared" si="1"/>
        <v>-4268</v>
      </c>
      <c r="H32" s="456"/>
      <c r="I32" s="124">
        <f t="shared" si="0"/>
        <v>-5335</v>
      </c>
      <c r="J32" s="26">
        <f t="shared" si="2"/>
        <v>0.2</v>
      </c>
      <c r="L32" s="278" t="s">
        <v>478</v>
      </c>
      <c r="M32" s="273" t="s">
        <v>2478</v>
      </c>
      <c r="N32" s="273" t="s">
        <v>2479</v>
      </c>
      <c r="O32" s="280">
        <v>6444.36</v>
      </c>
    </row>
    <row r="33" spans="1:15" ht="15" customHeight="1" thickBot="1" x14ac:dyDescent="0.3">
      <c r="A33" s="833" t="s">
        <v>480</v>
      </c>
      <c r="B33" s="834" t="s">
        <v>480</v>
      </c>
      <c r="C33" s="90" t="s">
        <v>494</v>
      </c>
      <c r="D33" s="834" t="s">
        <v>1008</v>
      </c>
      <c r="E33" s="834" t="s">
        <v>1008</v>
      </c>
      <c r="F33" s="834" t="s">
        <v>1008</v>
      </c>
      <c r="G33" s="379">
        <f t="shared" si="1"/>
        <v>0</v>
      </c>
      <c r="H33" s="456"/>
      <c r="I33" s="124">
        <f t="shared" si="0"/>
        <v>0</v>
      </c>
      <c r="J33" s="26">
        <f t="shared" si="2"/>
        <v>0.2</v>
      </c>
      <c r="L33" s="278"/>
      <c r="M33" s="273" t="s">
        <v>2480</v>
      </c>
      <c r="N33" s="273" t="s">
        <v>2481</v>
      </c>
      <c r="O33" s="280">
        <v>5859.9</v>
      </c>
    </row>
    <row r="34" spans="1:15" ht="15" customHeight="1" thickBot="1" x14ac:dyDescent="0.3">
      <c r="A34" s="833" t="s">
        <v>481</v>
      </c>
      <c r="B34" s="834" t="s">
        <v>481</v>
      </c>
      <c r="C34" s="90" t="s">
        <v>477</v>
      </c>
      <c r="D34" s="834" t="s">
        <v>1009</v>
      </c>
      <c r="E34" s="834" t="s">
        <v>1009</v>
      </c>
      <c r="F34" s="834" t="s">
        <v>1009</v>
      </c>
      <c r="G34" s="379">
        <f t="shared" si="1"/>
        <v>-4268</v>
      </c>
      <c r="H34" s="456"/>
      <c r="I34" s="124">
        <f t="shared" si="0"/>
        <v>-5335</v>
      </c>
      <c r="J34" s="26">
        <f t="shared" si="2"/>
        <v>0.2</v>
      </c>
      <c r="L34" s="278"/>
      <c r="M34" s="273" t="s">
        <v>479</v>
      </c>
      <c r="N34" s="273" t="s">
        <v>2482</v>
      </c>
      <c r="O34" s="280">
        <v>5273.4</v>
      </c>
    </row>
    <row r="35" spans="1:15" ht="15" customHeight="1" thickBot="1" x14ac:dyDescent="0.3">
      <c r="A35" s="833" t="s">
        <v>481</v>
      </c>
      <c r="B35" s="834" t="s">
        <v>481</v>
      </c>
      <c r="C35" s="90" t="s">
        <v>494</v>
      </c>
      <c r="D35" s="834" t="s">
        <v>1010</v>
      </c>
      <c r="E35" s="834" t="s">
        <v>1010</v>
      </c>
      <c r="F35" s="834" t="s">
        <v>1010</v>
      </c>
      <c r="G35" s="379">
        <f t="shared" si="1"/>
        <v>0</v>
      </c>
      <c r="H35" s="456"/>
      <c r="I35" s="124">
        <f t="shared" si="0"/>
        <v>0</v>
      </c>
      <c r="J35" s="26">
        <f t="shared" si="2"/>
        <v>0.2</v>
      </c>
      <c r="L35" s="278" t="s">
        <v>480</v>
      </c>
      <c r="M35" s="273" t="s">
        <v>477</v>
      </c>
      <c r="N35" s="273" t="s">
        <v>2483</v>
      </c>
      <c r="O35" s="279">
        <v>-15205</v>
      </c>
    </row>
    <row r="36" spans="1:15" ht="15" customHeight="1" thickBot="1" x14ac:dyDescent="0.3">
      <c r="A36" s="833" t="s">
        <v>482</v>
      </c>
      <c r="B36" s="834" t="s">
        <v>482</v>
      </c>
      <c r="C36" s="90" t="s">
        <v>483</v>
      </c>
      <c r="D36" s="834" t="s">
        <v>484</v>
      </c>
      <c r="E36" s="834" t="s">
        <v>484</v>
      </c>
      <c r="F36" s="834" t="s">
        <v>484</v>
      </c>
      <c r="G36" s="379">
        <f t="shared" si="1"/>
        <v>395.76</v>
      </c>
      <c r="H36" s="456"/>
      <c r="I36" s="124">
        <f t="shared" si="0"/>
        <v>494.7</v>
      </c>
      <c r="J36" s="26">
        <f t="shared" si="2"/>
        <v>0.2</v>
      </c>
      <c r="L36" s="278"/>
      <c r="M36" s="273" t="s">
        <v>494</v>
      </c>
      <c r="N36" s="273" t="s">
        <v>2484</v>
      </c>
      <c r="O36" s="281">
        <v>0</v>
      </c>
    </row>
    <row r="37" spans="1:15" ht="15" customHeight="1" thickBot="1" x14ac:dyDescent="0.3">
      <c r="A37" s="833" t="s">
        <v>485</v>
      </c>
      <c r="B37" s="834" t="s">
        <v>485</v>
      </c>
      <c r="C37" s="95" t="s">
        <v>486</v>
      </c>
      <c r="D37" s="834" t="s">
        <v>1011</v>
      </c>
      <c r="E37" s="834" t="s">
        <v>1011</v>
      </c>
      <c r="F37" s="834" t="s">
        <v>1011</v>
      </c>
      <c r="G37" s="379">
        <f t="shared" si="1"/>
        <v>2812.752</v>
      </c>
      <c r="H37" s="456"/>
      <c r="I37" s="124">
        <f t="shared" si="0"/>
        <v>3515.94</v>
      </c>
      <c r="J37" s="26">
        <f t="shared" si="2"/>
        <v>0.2</v>
      </c>
      <c r="L37" s="278" t="s">
        <v>481</v>
      </c>
      <c r="M37" s="273" t="s">
        <v>477</v>
      </c>
      <c r="N37" s="273" t="s">
        <v>2485</v>
      </c>
      <c r="O37" s="279">
        <v>-8472</v>
      </c>
    </row>
    <row r="38" spans="1:15" ht="15" customHeight="1" thickBot="1" x14ac:dyDescent="0.3">
      <c r="A38" s="833" t="s">
        <v>487</v>
      </c>
      <c r="B38" s="834" t="s">
        <v>487</v>
      </c>
      <c r="C38" s="95" t="s">
        <v>488</v>
      </c>
      <c r="D38" s="834" t="s">
        <v>1012</v>
      </c>
      <c r="E38" s="834" t="s">
        <v>1012</v>
      </c>
      <c r="F38" s="834" t="s">
        <v>1012</v>
      </c>
      <c r="G38" s="379">
        <f t="shared" si="1"/>
        <v>3474.5279999999998</v>
      </c>
      <c r="H38" s="456"/>
      <c r="I38" s="124">
        <f t="shared" si="0"/>
        <v>4343.16</v>
      </c>
      <c r="J38" s="26">
        <f t="shared" si="2"/>
        <v>0.2</v>
      </c>
      <c r="L38" s="278"/>
      <c r="M38" s="273" t="s">
        <v>494</v>
      </c>
      <c r="N38" s="273" t="s">
        <v>2486</v>
      </c>
      <c r="O38" s="281">
        <v>0</v>
      </c>
    </row>
    <row r="39" spans="1:15" ht="15.75" customHeight="1" thickBot="1" x14ac:dyDescent="0.3">
      <c r="A39" s="833" t="s">
        <v>489</v>
      </c>
      <c r="B39" s="834" t="s">
        <v>489</v>
      </c>
      <c r="C39" s="90" t="s">
        <v>490</v>
      </c>
      <c r="D39" s="834" t="s">
        <v>1013</v>
      </c>
      <c r="E39" s="834" t="s">
        <v>1013</v>
      </c>
      <c r="F39" s="834" t="s">
        <v>1013</v>
      </c>
      <c r="G39" s="379">
        <f t="shared" si="1"/>
        <v>493.68</v>
      </c>
      <c r="H39" s="456"/>
      <c r="I39" s="124">
        <f t="shared" si="0"/>
        <v>617.1</v>
      </c>
      <c r="J39" s="26">
        <f t="shared" si="2"/>
        <v>0.2</v>
      </c>
      <c r="L39" s="278" t="s">
        <v>482</v>
      </c>
      <c r="M39" s="273" t="s">
        <v>483</v>
      </c>
      <c r="N39" s="273" t="s">
        <v>2487</v>
      </c>
      <c r="O39" s="281">
        <v>494.7</v>
      </c>
    </row>
    <row r="40" spans="1:15" ht="25.5" thickBot="1" x14ac:dyDescent="0.3">
      <c r="A40" s="833" t="s">
        <v>491</v>
      </c>
      <c r="B40" s="834" t="s">
        <v>491</v>
      </c>
      <c r="C40" s="90" t="s">
        <v>492</v>
      </c>
      <c r="D40" s="834" t="s">
        <v>493</v>
      </c>
      <c r="E40" s="834" t="s">
        <v>493</v>
      </c>
      <c r="F40" s="834" t="s">
        <v>493</v>
      </c>
      <c r="G40" s="379">
        <f t="shared" si="1"/>
        <v>314.15999999999997</v>
      </c>
      <c r="H40" s="456"/>
      <c r="I40" s="124">
        <f t="shared" si="0"/>
        <v>392.7</v>
      </c>
      <c r="J40" s="26">
        <f t="shared" si="2"/>
        <v>0.2</v>
      </c>
      <c r="L40" s="278" t="s">
        <v>485</v>
      </c>
      <c r="M40" s="273" t="s">
        <v>486</v>
      </c>
      <c r="N40" s="273" t="s">
        <v>2488</v>
      </c>
      <c r="O40" s="280">
        <v>3515.94</v>
      </c>
    </row>
    <row r="41" spans="1:15" ht="25.5" thickBot="1" x14ac:dyDescent="0.3">
      <c r="A41" s="833" t="s">
        <v>1014</v>
      </c>
      <c r="B41" s="834" t="s">
        <v>1014</v>
      </c>
      <c r="C41" s="90" t="s">
        <v>494</v>
      </c>
      <c r="D41" s="834" t="s">
        <v>1015</v>
      </c>
      <c r="E41" s="834" t="s">
        <v>1015</v>
      </c>
      <c r="F41" s="834" t="s">
        <v>1015</v>
      </c>
      <c r="G41" s="379">
        <f t="shared" si="1"/>
        <v>0</v>
      </c>
      <c r="H41" s="456"/>
      <c r="I41" s="124">
        <f t="shared" si="0"/>
        <v>0</v>
      </c>
      <c r="J41" s="26">
        <f t="shared" si="2"/>
        <v>0.2</v>
      </c>
      <c r="L41" s="278" t="s">
        <v>487</v>
      </c>
      <c r="M41" s="273" t="s">
        <v>488</v>
      </c>
      <c r="N41" s="273" t="s">
        <v>2489</v>
      </c>
      <c r="O41" s="280">
        <v>4343.16</v>
      </c>
    </row>
    <row r="42" spans="1:15" ht="15" customHeight="1" thickBot="1" x14ac:dyDescent="0.3">
      <c r="A42" s="833" t="s">
        <v>1016</v>
      </c>
      <c r="B42" s="834" t="s">
        <v>1016</v>
      </c>
      <c r="C42" s="95" t="s">
        <v>494</v>
      </c>
      <c r="D42" s="834" t="s">
        <v>1017</v>
      </c>
      <c r="E42" s="834" t="s">
        <v>1017</v>
      </c>
      <c r="F42" s="834" t="s">
        <v>1017</v>
      </c>
      <c r="G42" s="379">
        <f t="shared" si="1"/>
        <v>0</v>
      </c>
      <c r="H42" s="456"/>
      <c r="I42" s="124">
        <f t="shared" si="0"/>
        <v>0</v>
      </c>
      <c r="J42" s="26">
        <f t="shared" si="2"/>
        <v>0.2</v>
      </c>
      <c r="L42" s="278" t="s">
        <v>489</v>
      </c>
      <c r="M42" s="273" t="s">
        <v>490</v>
      </c>
      <c r="N42" s="273" t="s">
        <v>2490</v>
      </c>
      <c r="O42" s="281">
        <v>617.1</v>
      </c>
    </row>
    <row r="43" spans="1:15" ht="15.75" customHeight="1" thickBot="1" x14ac:dyDescent="0.3">
      <c r="A43" s="834" t="s">
        <v>1018</v>
      </c>
      <c r="B43" s="834" t="s">
        <v>1018</v>
      </c>
      <c r="C43" s="90" t="s">
        <v>494</v>
      </c>
      <c r="D43" s="834" t="s">
        <v>495</v>
      </c>
      <c r="E43" s="834" t="s">
        <v>495</v>
      </c>
      <c r="F43" s="834" t="s">
        <v>495</v>
      </c>
      <c r="G43" s="379">
        <f t="shared" si="1"/>
        <v>0</v>
      </c>
      <c r="H43" s="456"/>
      <c r="I43" s="124">
        <f t="shared" si="0"/>
        <v>0</v>
      </c>
      <c r="J43" s="26">
        <f t="shared" si="2"/>
        <v>0.2</v>
      </c>
      <c r="L43" s="278" t="s">
        <v>491</v>
      </c>
      <c r="M43" s="273" t="s">
        <v>492</v>
      </c>
      <c r="N43" s="273" t="s">
        <v>2491</v>
      </c>
      <c r="O43" s="281">
        <v>392.7</v>
      </c>
    </row>
    <row r="44" spans="1:15" ht="25.5" thickBot="1" x14ac:dyDescent="0.3">
      <c r="A44" s="834" t="s">
        <v>1019</v>
      </c>
      <c r="B44" s="834" t="s">
        <v>1019</v>
      </c>
      <c r="C44" s="90" t="s">
        <v>1020</v>
      </c>
      <c r="D44" s="834" t="s">
        <v>1021</v>
      </c>
      <c r="E44" s="834" t="s">
        <v>1021</v>
      </c>
      <c r="F44" s="834" t="s">
        <v>1021</v>
      </c>
      <c r="G44" s="379">
        <f t="shared" si="1"/>
        <v>27170.352000000003</v>
      </c>
      <c r="H44" s="456"/>
      <c r="I44" s="124">
        <f t="shared" si="0"/>
        <v>33962.94</v>
      </c>
      <c r="J44" s="26">
        <f t="shared" si="2"/>
        <v>0.2</v>
      </c>
      <c r="L44" s="278" t="s">
        <v>1014</v>
      </c>
      <c r="M44" s="273" t="s">
        <v>494</v>
      </c>
      <c r="N44" s="273" t="s">
        <v>2492</v>
      </c>
      <c r="O44" s="281">
        <v>472.26</v>
      </c>
    </row>
    <row r="45" spans="1:15" ht="25.5" thickBot="1" x14ac:dyDescent="0.3">
      <c r="A45" s="834" t="s">
        <v>1019</v>
      </c>
      <c r="B45" s="834" t="s">
        <v>1019</v>
      </c>
      <c r="C45" s="90" t="s">
        <v>1022</v>
      </c>
      <c r="D45" s="834" t="s">
        <v>1023</v>
      </c>
      <c r="E45" s="834" t="s">
        <v>1023</v>
      </c>
      <c r="F45" s="834" t="s">
        <v>1023</v>
      </c>
      <c r="G45" s="379">
        <f t="shared" si="1"/>
        <v>11495.808000000001</v>
      </c>
      <c r="H45" s="456"/>
      <c r="I45" s="124">
        <f t="shared" si="0"/>
        <v>14369.76</v>
      </c>
      <c r="J45" s="26">
        <f t="shared" si="2"/>
        <v>0.2</v>
      </c>
      <c r="L45" s="278" t="s">
        <v>1016</v>
      </c>
      <c r="M45" s="273" t="s">
        <v>494</v>
      </c>
      <c r="N45" s="273" t="s">
        <v>2493</v>
      </c>
      <c r="O45" s="280">
        <v>5021.46</v>
      </c>
    </row>
    <row r="46" spans="1:15" ht="25.5" thickBot="1" x14ac:dyDescent="0.3">
      <c r="A46" s="834" t="s">
        <v>1019</v>
      </c>
      <c r="B46" s="834" t="s">
        <v>1019</v>
      </c>
      <c r="C46" s="90" t="s">
        <v>467</v>
      </c>
      <c r="D46" s="834" t="s">
        <v>1024</v>
      </c>
      <c r="E46" s="834" t="s">
        <v>1024</v>
      </c>
      <c r="F46" s="834" t="s">
        <v>1024</v>
      </c>
      <c r="G46" s="379">
        <f t="shared" si="1"/>
        <v>784.99199999999996</v>
      </c>
      <c r="H46" s="456"/>
      <c r="I46" s="124">
        <f t="shared" si="0"/>
        <v>981.24</v>
      </c>
      <c r="J46" s="26">
        <f t="shared" si="2"/>
        <v>0.2</v>
      </c>
      <c r="L46" s="278" t="s">
        <v>1018</v>
      </c>
      <c r="M46" s="273" t="s">
        <v>494</v>
      </c>
      <c r="N46" s="273" t="s">
        <v>2494</v>
      </c>
      <c r="O46" s="281">
        <v>334.56</v>
      </c>
    </row>
    <row r="47" spans="1:15" ht="33.75" thickBot="1" x14ac:dyDescent="0.3">
      <c r="A47" s="834" t="s">
        <v>1019</v>
      </c>
      <c r="B47" s="834" t="s">
        <v>1019</v>
      </c>
      <c r="C47" s="90" t="s">
        <v>1025</v>
      </c>
      <c r="D47" s="834" t="s">
        <v>1026</v>
      </c>
      <c r="E47" s="834" t="s">
        <v>1026</v>
      </c>
      <c r="F47" s="834" t="s">
        <v>1026</v>
      </c>
      <c r="G47" s="379">
        <f t="shared" si="1"/>
        <v>17741.472000000002</v>
      </c>
      <c r="H47" s="456"/>
      <c r="I47" s="124">
        <f t="shared" si="0"/>
        <v>22176.84</v>
      </c>
      <c r="J47" s="26">
        <f t="shared" si="2"/>
        <v>0.2</v>
      </c>
      <c r="L47" s="278" t="s">
        <v>1019</v>
      </c>
      <c r="M47" s="273" t="s">
        <v>1020</v>
      </c>
      <c r="N47" s="273" t="s">
        <v>2495</v>
      </c>
      <c r="O47" s="280">
        <v>33962.94</v>
      </c>
    </row>
    <row r="48" spans="1:15" ht="42" thickBot="1" x14ac:dyDescent="0.3">
      <c r="A48" s="834" t="s">
        <v>1019</v>
      </c>
      <c r="B48" s="834" t="s">
        <v>1019</v>
      </c>
      <c r="C48" s="90" t="s">
        <v>1027</v>
      </c>
      <c r="D48" s="834" t="s">
        <v>1028</v>
      </c>
      <c r="E48" s="834" t="s">
        <v>1028</v>
      </c>
      <c r="F48" s="834" t="s">
        <v>1028</v>
      </c>
      <c r="G48" s="379">
        <f t="shared" si="1"/>
        <v>1020</v>
      </c>
      <c r="H48" s="456"/>
      <c r="I48" s="124">
        <f t="shared" si="0"/>
        <v>1275</v>
      </c>
      <c r="J48" s="26">
        <f t="shared" si="2"/>
        <v>0.2</v>
      </c>
      <c r="L48" s="278"/>
      <c r="M48" s="273" t="s">
        <v>2496</v>
      </c>
      <c r="N48" s="273" t="s">
        <v>2497</v>
      </c>
      <c r="O48" s="280">
        <v>33807.9</v>
      </c>
    </row>
    <row r="49" spans="1:15" ht="33.75" thickBot="1" x14ac:dyDescent="0.3">
      <c r="A49" s="834" t="s">
        <v>1019</v>
      </c>
      <c r="B49" s="834" t="s">
        <v>1019</v>
      </c>
      <c r="C49" s="90" t="s">
        <v>1029</v>
      </c>
      <c r="D49" s="834" t="s">
        <v>1030</v>
      </c>
      <c r="E49" s="834" t="s">
        <v>1030</v>
      </c>
      <c r="F49" s="834" t="s">
        <v>1030</v>
      </c>
      <c r="G49" s="379">
        <f t="shared" si="1"/>
        <v>1974.72</v>
      </c>
      <c r="H49" s="456"/>
      <c r="I49" s="124">
        <f t="shared" si="0"/>
        <v>2468.4</v>
      </c>
      <c r="J49" s="26">
        <f t="shared" si="2"/>
        <v>0.2</v>
      </c>
      <c r="L49" s="278"/>
      <c r="M49" s="273" t="s">
        <v>1022</v>
      </c>
      <c r="N49" s="273" t="s">
        <v>2498</v>
      </c>
      <c r="O49" s="280">
        <v>14369.76</v>
      </c>
    </row>
    <row r="50" spans="1:15" ht="41.25" x14ac:dyDescent="0.25">
      <c r="A50" s="834" t="s">
        <v>1031</v>
      </c>
      <c r="B50" s="834" t="s">
        <v>1031</v>
      </c>
      <c r="C50" s="90" t="s">
        <v>1032</v>
      </c>
      <c r="D50" s="834" t="s">
        <v>1033</v>
      </c>
      <c r="E50" s="834" t="s">
        <v>1033</v>
      </c>
      <c r="F50" s="834" t="s">
        <v>1033</v>
      </c>
      <c r="G50" s="379">
        <f t="shared" si="1"/>
        <v>5726.6880000000001</v>
      </c>
      <c r="H50" s="456"/>
      <c r="I50" s="124">
        <f t="shared" si="0"/>
        <v>7158.36</v>
      </c>
      <c r="J50" s="26">
        <f t="shared" si="2"/>
        <v>0.2</v>
      </c>
      <c r="L50" s="278"/>
      <c r="M50" s="273" t="s">
        <v>2499</v>
      </c>
      <c r="N50" s="273" t="s">
        <v>2500</v>
      </c>
      <c r="O50" s="280">
        <v>17002.38</v>
      </c>
    </row>
    <row r="51" spans="1:15" ht="41.25" x14ac:dyDescent="0.25">
      <c r="L51" s="278"/>
      <c r="M51" s="273" t="s">
        <v>2501</v>
      </c>
      <c r="N51" s="273" t="s">
        <v>2502</v>
      </c>
      <c r="O51" s="280">
        <v>19658.46</v>
      </c>
    </row>
    <row r="52" spans="1:15" ht="41.25" x14ac:dyDescent="0.25">
      <c r="L52" s="278"/>
      <c r="M52" s="273" t="s">
        <v>467</v>
      </c>
      <c r="N52" s="273" t="s">
        <v>2503</v>
      </c>
      <c r="O52" s="280">
        <v>18944.46</v>
      </c>
    </row>
    <row r="53" spans="1:15" ht="24.75" x14ac:dyDescent="0.25">
      <c r="L53" s="278"/>
      <c r="M53" s="273" t="s">
        <v>2504</v>
      </c>
      <c r="N53" s="273" t="s">
        <v>2505</v>
      </c>
      <c r="O53" s="280">
        <v>41452.800000000003</v>
      </c>
    </row>
    <row r="54" spans="1:15" ht="33" x14ac:dyDescent="0.25">
      <c r="L54" s="278"/>
      <c r="M54" s="273" t="s">
        <v>2506</v>
      </c>
      <c r="N54" s="273" t="s">
        <v>2507</v>
      </c>
      <c r="O54" s="280">
        <v>21835.14</v>
      </c>
    </row>
    <row r="55" spans="1:15" ht="33" x14ac:dyDescent="0.25">
      <c r="L55" s="278"/>
      <c r="M55" s="273" t="s">
        <v>2508</v>
      </c>
      <c r="N55" s="273" t="s">
        <v>2509</v>
      </c>
      <c r="O55" s="280">
        <v>5859.9</v>
      </c>
    </row>
    <row r="56" spans="1:15" ht="41.25" x14ac:dyDescent="0.25">
      <c r="L56" s="278"/>
      <c r="M56" s="273" t="s">
        <v>1025</v>
      </c>
      <c r="N56" s="273" t="s">
        <v>2510</v>
      </c>
      <c r="O56" s="280">
        <v>22176.84</v>
      </c>
    </row>
    <row r="57" spans="1:15" ht="33" x14ac:dyDescent="0.25">
      <c r="L57" s="278"/>
      <c r="M57" s="273" t="s">
        <v>2511</v>
      </c>
      <c r="N57" s="273" t="s">
        <v>2512</v>
      </c>
      <c r="O57" s="280">
        <v>24534.06</v>
      </c>
    </row>
    <row r="58" spans="1:15" ht="33" x14ac:dyDescent="0.25">
      <c r="L58" s="278" t="s">
        <v>1031</v>
      </c>
      <c r="M58" s="273" t="s">
        <v>1032</v>
      </c>
      <c r="N58" s="273" t="s">
        <v>2513</v>
      </c>
      <c r="O58" s="280">
        <v>7158.36</v>
      </c>
    </row>
    <row r="59" spans="1:15" ht="41.25" x14ac:dyDescent="0.25">
      <c r="L59" s="278"/>
      <c r="M59" s="273" t="s">
        <v>2508</v>
      </c>
      <c r="N59" s="273" t="s">
        <v>2514</v>
      </c>
      <c r="O59" s="280">
        <v>7792.8</v>
      </c>
    </row>
    <row r="60" spans="1:15" ht="41.25" x14ac:dyDescent="0.25">
      <c r="L60" s="278"/>
      <c r="M60" s="273" t="s">
        <v>2515</v>
      </c>
      <c r="N60" s="273" t="s">
        <v>2516</v>
      </c>
      <c r="O60" s="280">
        <v>8341.56</v>
      </c>
    </row>
    <row r="61" spans="1:15" ht="49.5" x14ac:dyDescent="0.25">
      <c r="L61" s="278"/>
      <c r="M61" s="273" t="s">
        <v>2517</v>
      </c>
      <c r="N61" s="273" t="s">
        <v>2518</v>
      </c>
      <c r="O61" s="280">
        <v>11013.96</v>
      </c>
    </row>
    <row r="62" spans="1:15" ht="41.25" x14ac:dyDescent="0.25">
      <c r="L62" s="278"/>
      <c r="M62" s="273" t="s">
        <v>2519</v>
      </c>
      <c r="N62" s="273" t="s">
        <v>2520</v>
      </c>
      <c r="O62" s="280">
        <v>8193.66</v>
      </c>
    </row>
    <row r="63" spans="1:15" ht="41.25" x14ac:dyDescent="0.25">
      <c r="L63" s="278"/>
      <c r="M63" s="273" t="s">
        <v>2521</v>
      </c>
      <c r="N63" s="273" t="s">
        <v>2522</v>
      </c>
      <c r="O63" s="280">
        <v>8861.76</v>
      </c>
    </row>
    <row r="64" spans="1:15" ht="41.25" x14ac:dyDescent="0.25">
      <c r="L64" s="278"/>
      <c r="M64" s="273" t="s">
        <v>2523</v>
      </c>
      <c r="N64" s="273" t="s">
        <v>2524</v>
      </c>
      <c r="O64" s="280">
        <v>11046.6</v>
      </c>
    </row>
    <row r="65" spans="12:15" ht="49.5" x14ac:dyDescent="0.25">
      <c r="L65" s="278" t="s">
        <v>2525</v>
      </c>
      <c r="M65" s="273" t="s">
        <v>1027</v>
      </c>
      <c r="N65" s="273" t="s">
        <v>2526</v>
      </c>
      <c r="O65" s="279">
        <v>1275</v>
      </c>
    </row>
    <row r="66" spans="12:15" ht="49.5" x14ac:dyDescent="0.25">
      <c r="L66" s="278"/>
      <c r="M66" s="273" t="s">
        <v>1029</v>
      </c>
      <c r="N66" s="273" t="s">
        <v>2527</v>
      </c>
      <c r="O66" s="280">
        <v>2468.4</v>
      </c>
    </row>
    <row r="67" spans="12:15" ht="25.5" thickBot="1" x14ac:dyDescent="0.3">
      <c r="L67" s="282" t="s">
        <v>2528</v>
      </c>
      <c r="M67" s="283" t="s">
        <v>2529</v>
      </c>
      <c r="N67" s="283" t="s">
        <v>2530</v>
      </c>
      <c r="O67" s="286">
        <v>2631.6</v>
      </c>
    </row>
  </sheetData>
  <mergeCells count="115">
    <mergeCell ref="A50:B50"/>
    <mergeCell ref="D50:F50"/>
    <mergeCell ref="G50:H50"/>
    <mergeCell ref="A47:B47"/>
    <mergeCell ref="D47:F47"/>
    <mergeCell ref="G47:H47"/>
    <mergeCell ref="A48:B48"/>
    <mergeCell ref="D48:F48"/>
    <mergeCell ref="G48:H48"/>
    <mergeCell ref="A49:B49"/>
    <mergeCell ref="D49:F49"/>
    <mergeCell ref="G49:H49"/>
    <mergeCell ref="A44:B44"/>
    <mergeCell ref="D44:F44"/>
    <mergeCell ref="G44:H44"/>
    <mergeCell ref="A45:B45"/>
    <mergeCell ref="D45:F45"/>
    <mergeCell ref="G45:H45"/>
    <mergeCell ref="A46:B46"/>
    <mergeCell ref="D46:F46"/>
    <mergeCell ref="G46:H46"/>
    <mergeCell ref="A42:B42"/>
    <mergeCell ref="D42:F42"/>
    <mergeCell ref="G42:H42"/>
    <mergeCell ref="A43:B43"/>
    <mergeCell ref="D43:F43"/>
    <mergeCell ref="G43:H43"/>
    <mergeCell ref="A41:B41"/>
    <mergeCell ref="D41:F41"/>
    <mergeCell ref="G41:H41"/>
    <mergeCell ref="A38:B38"/>
    <mergeCell ref="D38:F38"/>
    <mergeCell ref="G38:H38"/>
    <mergeCell ref="A39:B39"/>
    <mergeCell ref="D39:F39"/>
    <mergeCell ref="G39:H39"/>
    <mergeCell ref="A40:B40"/>
    <mergeCell ref="D40:F40"/>
    <mergeCell ref="G40:H40"/>
    <mergeCell ref="A36:B36"/>
    <mergeCell ref="D36:F36"/>
    <mergeCell ref="G36:H36"/>
    <mergeCell ref="A37:B37"/>
    <mergeCell ref="D37:F37"/>
    <mergeCell ref="G37:H37"/>
    <mergeCell ref="A34:B34"/>
    <mergeCell ref="D34:F34"/>
    <mergeCell ref="G34:H34"/>
    <mergeCell ref="A35:B35"/>
    <mergeCell ref="D35:F35"/>
    <mergeCell ref="G35:H35"/>
    <mergeCell ref="A32:B32"/>
    <mergeCell ref="D32:F32"/>
    <mergeCell ref="G32:H32"/>
    <mergeCell ref="A33:B33"/>
    <mergeCell ref="D33:F33"/>
    <mergeCell ref="G33:H33"/>
    <mergeCell ref="A30:B30"/>
    <mergeCell ref="D30:F30"/>
    <mergeCell ref="G30:H30"/>
    <mergeCell ref="A31:B31"/>
    <mergeCell ref="D31:F31"/>
    <mergeCell ref="G31:H31"/>
    <mergeCell ref="A28:B28"/>
    <mergeCell ref="D28:F28"/>
    <mergeCell ref="G28:H28"/>
    <mergeCell ref="A29:B29"/>
    <mergeCell ref="D29:F29"/>
    <mergeCell ref="G29:H29"/>
    <mergeCell ref="A26:B26"/>
    <mergeCell ref="D26:F26"/>
    <mergeCell ref="G26:H26"/>
    <mergeCell ref="A27:B27"/>
    <mergeCell ref="D27:F27"/>
    <mergeCell ref="G27:H27"/>
    <mergeCell ref="A24:B24"/>
    <mergeCell ref="D24:F24"/>
    <mergeCell ref="G24:H24"/>
    <mergeCell ref="A25:B25"/>
    <mergeCell ref="D25:F25"/>
    <mergeCell ref="G25:H25"/>
    <mergeCell ref="A22:B22"/>
    <mergeCell ref="D22:F22"/>
    <mergeCell ref="G22:H22"/>
    <mergeCell ref="A23:B23"/>
    <mergeCell ref="D23:F23"/>
    <mergeCell ref="G23:H23"/>
    <mergeCell ref="A20:B21"/>
    <mergeCell ref="C20:C21"/>
    <mergeCell ref="D20:F21"/>
    <mergeCell ref="G20:H21"/>
    <mergeCell ref="A16:C16"/>
    <mergeCell ref="E16:H16"/>
    <mergeCell ref="A17:C17"/>
    <mergeCell ref="E17:H17"/>
    <mergeCell ref="A18:C18"/>
    <mergeCell ref="E18:H18"/>
    <mergeCell ref="A15:C15"/>
    <mergeCell ref="E15:H15"/>
    <mergeCell ref="A9:C9"/>
    <mergeCell ref="D9:E9"/>
    <mergeCell ref="G9:H9"/>
    <mergeCell ref="A11:D11"/>
    <mergeCell ref="A12:C12"/>
    <mergeCell ref="E12:H12"/>
    <mergeCell ref="D1:H2"/>
    <mergeCell ref="D4:H4"/>
    <mergeCell ref="D6:H6"/>
    <mergeCell ref="A8:C8"/>
    <mergeCell ref="D8:E8"/>
    <mergeCell ref="G8:H8"/>
    <mergeCell ref="A13:C13"/>
    <mergeCell ref="E13:H13"/>
    <mergeCell ref="A14:C14"/>
    <mergeCell ref="E14:H14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O73"/>
  <sheetViews>
    <sheetView view="pageLayout" zoomScaleNormal="100" workbookViewId="0">
      <selection activeCell="D12" sqref="D12"/>
    </sheetView>
  </sheetViews>
  <sheetFormatPr defaultRowHeight="15" x14ac:dyDescent="0.25"/>
  <cols>
    <col min="1" max="1" width="9.140625" customWidth="1"/>
    <col min="2" max="2" width="20" customWidth="1"/>
    <col min="3" max="3" width="11.5703125" customWidth="1"/>
    <col min="4" max="4" width="9.85546875" customWidth="1"/>
    <col min="6" max="6" width="10.5703125" customWidth="1"/>
    <col min="7" max="7" width="5.85546875" customWidth="1"/>
    <col min="8" max="8" width="6.5703125" customWidth="1"/>
    <col min="9" max="9" width="9.140625" hidden="1" customWidth="1"/>
    <col min="10" max="10" width="8.7109375" hidden="1" customWidth="1"/>
    <col min="11" max="15" width="0" hidden="1" customWidth="1"/>
  </cols>
  <sheetData>
    <row r="1" spans="1:8" x14ac:dyDescent="0.25">
      <c r="D1" s="338" t="str">
        <f xml:space="preserve"> 'Price Index'!D1:H2</f>
        <v>2020 Product Price Pages</v>
      </c>
      <c r="E1" s="339"/>
      <c r="F1" s="339"/>
      <c r="G1" s="339"/>
      <c r="H1" s="340"/>
    </row>
    <row r="2" spans="1:8" ht="15.75" thickBot="1" x14ac:dyDescent="0.3">
      <c r="D2" s="341"/>
      <c r="E2" s="342"/>
      <c r="F2" s="342"/>
      <c r="G2" s="342"/>
      <c r="H2" s="343"/>
    </row>
    <row r="3" spans="1:8" ht="13.5" customHeight="1" thickBot="1" x14ac:dyDescent="0.3">
      <c r="D3" s="7"/>
      <c r="E3" s="7"/>
      <c r="F3" s="7"/>
      <c r="G3" s="7"/>
      <c r="H3" s="7"/>
    </row>
    <row r="4" spans="1:8" ht="16.5" thickBot="1" x14ac:dyDescent="0.3">
      <c r="D4" s="349" t="str">
        <f xml:space="preserve"> 'Price Index'!D4:H4</f>
        <v>Price pages as of Jan. 1, 2020</v>
      </c>
      <c r="E4" s="350"/>
      <c r="F4" s="350"/>
      <c r="G4" s="350"/>
      <c r="H4" s="351"/>
    </row>
    <row r="5" spans="1:8" ht="14.25" customHeight="1" thickBot="1" x14ac:dyDescent="0.3">
      <c r="D5" s="5"/>
      <c r="E5" s="5"/>
      <c r="F5" s="5"/>
      <c r="G5" s="5"/>
    </row>
    <row r="6" spans="1:8" ht="15.75" thickBot="1" x14ac:dyDescent="0.3">
      <c r="D6" s="533" t="str">
        <f xml:space="preserve"> 'Price Index'!D6:H6</f>
        <v>State of Iowa Pricing</v>
      </c>
      <c r="E6" s="534"/>
      <c r="F6" s="534"/>
      <c r="G6" s="534"/>
      <c r="H6" s="535"/>
    </row>
    <row r="7" spans="1:8" ht="15.75" thickBot="1" x14ac:dyDescent="0.3">
      <c r="A7" s="1"/>
      <c r="B7" s="1"/>
      <c r="C7" s="1"/>
      <c r="D7" s="1"/>
      <c r="E7" s="1"/>
    </row>
    <row r="8" spans="1:8" x14ac:dyDescent="0.25">
      <c r="A8" s="437" t="s">
        <v>1</v>
      </c>
      <c r="B8" s="438"/>
      <c r="C8" s="438"/>
      <c r="D8" s="439" t="s">
        <v>2</v>
      </c>
      <c r="E8" s="438"/>
      <c r="F8" s="19" t="s">
        <v>3</v>
      </c>
      <c r="G8" s="538" t="s">
        <v>569</v>
      </c>
      <c r="H8" s="539"/>
    </row>
    <row r="9" spans="1:8" ht="15.75" thickBot="1" x14ac:dyDescent="0.3">
      <c r="A9" s="426" t="s">
        <v>498</v>
      </c>
      <c r="B9" s="427"/>
      <c r="C9" s="427"/>
      <c r="D9" s="427"/>
      <c r="E9" s="427"/>
      <c r="F9" s="10">
        <f xml:space="preserve"> 'Price Index'!G13</f>
        <v>0.2</v>
      </c>
      <c r="G9" s="428">
        <f>SUM('Price Index'!F115-'Price Index'!F115*'Price Index'!G13:H13)</f>
        <v>512736.33600000001</v>
      </c>
      <c r="H9" s="429"/>
    </row>
    <row r="10" spans="1:8" ht="15.75" thickBot="1" x14ac:dyDescent="0.3"/>
    <row r="11" spans="1:8" ht="15.75" x14ac:dyDescent="0.25">
      <c r="A11" s="420" t="s">
        <v>4</v>
      </c>
      <c r="B11" s="421"/>
      <c r="C11" s="421"/>
      <c r="D11" s="421"/>
      <c r="E11" s="8"/>
      <c r="F11" s="8"/>
      <c r="G11" s="8"/>
      <c r="H11" s="9"/>
    </row>
    <row r="12" spans="1:8" x14ac:dyDescent="0.25">
      <c r="A12" s="422" t="s">
        <v>526</v>
      </c>
      <c r="B12" s="423"/>
      <c r="C12" s="423"/>
      <c r="D12" s="28"/>
      <c r="E12" s="412" t="s">
        <v>525</v>
      </c>
      <c r="F12" s="412"/>
      <c r="G12" s="412"/>
      <c r="H12" s="413"/>
    </row>
    <row r="13" spans="1:8" ht="15" hidden="1" customHeight="1" x14ac:dyDescent="0.25">
      <c r="A13" s="414"/>
      <c r="B13" s="415"/>
      <c r="C13" s="415"/>
      <c r="D13" s="14"/>
      <c r="E13" s="412"/>
      <c r="F13" s="412"/>
      <c r="G13" s="412"/>
      <c r="H13" s="413"/>
    </row>
    <row r="14" spans="1:8" ht="15" hidden="1" customHeight="1" x14ac:dyDescent="0.25">
      <c r="A14" s="414"/>
      <c r="B14" s="415"/>
      <c r="C14" s="415"/>
      <c r="D14" s="28"/>
      <c r="E14" s="412"/>
      <c r="F14" s="412"/>
      <c r="G14" s="412"/>
      <c r="H14" s="413"/>
    </row>
    <row r="15" spans="1:8" ht="15" hidden="1" customHeight="1" x14ac:dyDescent="0.25">
      <c r="A15" s="414"/>
      <c r="B15" s="415"/>
      <c r="C15" s="415"/>
      <c r="D15" s="16"/>
      <c r="E15" s="412"/>
      <c r="F15" s="412"/>
      <c r="G15" s="412"/>
      <c r="H15" s="413"/>
    </row>
    <row r="16" spans="1:8" ht="15" hidden="1" customHeight="1" x14ac:dyDescent="0.25">
      <c r="A16" s="414"/>
      <c r="B16" s="415"/>
      <c r="C16" s="415"/>
      <c r="D16" s="14"/>
      <c r="E16" s="412"/>
      <c r="F16" s="412"/>
      <c r="G16" s="412"/>
      <c r="H16" s="413"/>
    </row>
    <row r="17" spans="1:15" ht="15" hidden="1" customHeight="1" x14ac:dyDescent="0.25">
      <c r="A17" s="414"/>
      <c r="B17" s="415"/>
      <c r="C17" s="415"/>
      <c r="D17" s="16"/>
      <c r="E17" s="412"/>
      <c r="F17" s="412"/>
      <c r="G17" s="412"/>
      <c r="H17" s="413"/>
    </row>
    <row r="18" spans="1:15" ht="15.75" thickBot="1" x14ac:dyDescent="0.3">
      <c r="A18" s="416"/>
      <c r="B18" s="417"/>
      <c r="C18" s="417"/>
      <c r="D18" s="17"/>
      <c r="E18" s="418"/>
      <c r="F18" s="418"/>
      <c r="G18" s="418"/>
      <c r="H18" s="419"/>
    </row>
    <row r="19" spans="1:15" x14ac:dyDescent="0.25">
      <c r="A19" s="1"/>
      <c r="B19" s="1"/>
      <c r="C19" s="1"/>
      <c r="D19" s="1"/>
      <c r="E19" s="1"/>
      <c r="F19" s="6"/>
      <c r="G19" s="2"/>
      <c r="H19" s="2"/>
    </row>
    <row r="20" spans="1:15" ht="15.75" thickBot="1" x14ac:dyDescent="0.3">
      <c r="A20" s="401"/>
      <c r="B20" s="401"/>
      <c r="C20" s="401"/>
      <c r="D20" s="401"/>
      <c r="E20" s="401"/>
      <c r="F20" s="401"/>
      <c r="G20" s="401"/>
      <c r="H20" s="401"/>
    </row>
    <row r="21" spans="1:15" x14ac:dyDescent="0.25">
      <c r="A21" s="402" t="s">
        <v>34</v>
      </c>
      <c r="B21" s="403"/>
      <c r="C21" s="842" t="s">
        <v>63</v>
      </c>
      <c r="D21" s="408" t="s">
        <v>1</v>
      </c>
      <c r="E21" s="409"/>
      <c r="F21" s="403"/>
      <c r="G21" s="392" t="s">
        <v>569</v>
      </c>
      <c r="H21" s="393"/>
    </row>
    <row r="22" spans="1:15" ht="15.75" thickBot="1" x14ac:dyDescent="0.3">
      <c r="A22" s="404"/>
      <c r="B22" s="405"/>
      <c r="C22" s="843"/>
      <c r="D22" s="410"/>
      <c r="E22" s="411"/>
      <c r="F22" s="405"/>
      <c r="G22" s="487"/>
      <c r="H22" s="488"/>
    </row>
    <row r="23" spans="1:15" ht="25.5" thickBot="1" x14ac:dyDescent="0.3">
      <c r="A23" s="600" t="s">
        <v>466</v>
      </c>
      <c r="B23" s="601" t="s">
        <v>466</v>
      </c>
      <c r="C23" s="91" t="s">
        <v>467</v>
      </c>
      <c r="D23" s="615" t="s">
        <v>1002</v>
      </c>
      <c r="E23" s="615" t="s">
        <v>1002</v>
      </c>
      <c r="F23" s="615" t="s">
        <v>1002</v>
      </c>
      <c r="G23" s="817">
        <f>SUM(I23-I23*J23)</f>
        <v>784.99199999999996</v>
      </c>
      <c r="H23" s="818"/>
      <c r="I23" s="124">
        <f>VLOOKUP(C23,$M$23:$O$73,3,0)</f>
        <v>981.24</v>
      </c>
      <c r="J23" s="24">
        <f xml:space="preserve"> F9</f>
        <v>0.2</v>
      </c>
      <c r="L23" s="275" t="s">
        <v>459</v>
      </c>
      <c r="M23" s="276" t="s">
        <v>460</v>
      </c>
      <c r="N23" s="276" t="s">
        <v>2467</v>
      </c>
      <c r="O23" s="287">
        <v>6539.22</v>
      </c>
    </row>
    <row r="24" spans="1:15" ht="17.25" thickBot="1" x14ac:dyDescent="0.3">
      <c r="A24" s="457" t="s">
        <v>468</v>
      </c>
      <c r="B24" s="458" t="s">
        <v>468</v>
      </c>
      <c r="C24" s="89" t="s">
        <v>469</v>
      </c>
      <c r="D24" s="452" t="s">
        <v>470</v>
      </c>
      <c r="E24" s="452" t="s">
        <v>470</v>
      </c>
      <c r="F24" s="452" t="s">
        <v>470</v>
      </c>
      <c r="G24" s="378">
        <f>SUM(I24-I24*J24)</f>
        <v>195.84</v>
      </c>
      <c r="H24" s="492"/>
      <c r="I24" s="124">
        <f t="shared" ref="I24:I41" si="0">VLOOKUP(C24,$M$23:$O$73,3,0)</f>
        <v>244.8</v>
      </c>
      <c r="J24" s="24">
        <f xml:space="preserve"> J23</f>
        <v>0.2</v>
      </c>
      <c r="L24" s="278" t="s">
        <v>461</v>
      </c>
      <c r="M24" s="273" t="s">
        <v>462</v>
      </c>
      <c r="N24" s="273" t="s">
        <v>2468</v>
      </c>
      <c r="O24" s="280">
        <v>10548.84</v>
      </c>
    </row>
    <row r="25" spans="1:15" ht="15" customHeight="1" thickBot="1" x14ac:dyDescent="0.3">
      <c r="A25" s="457" t="s">
        <v>471</v>
      </c>
      <c r="B25" s="458" t="s">
        <v>471</v>
      </c>
      <c r="C25" s="89" t="s">
        <v>472</v>
      </c>
      <c r="D25" s="452" t="s">
        <v>0</v>
      </c>
      <c r="E25" s="452" t="s">
        <v>0</v>
      </c>
      <c r="F25" s="452" t="s">
        <v>0</v>
      </c>
      <c r="G25" s="378">
        <f t="shared" ref="G25:G41" si="1">SUM(I25-I25*J25)</f>
        <v>216.24</v>
      </c>
      <c r="H25" s="492"/>
      <c r="I25" s="124">
        <f t="shared" si="0"/>
        <v>270.3</v>
      </c>
      <c r="J25" s="24">
        <f xml:space="preserve"> J24</f>
        <v>0.2</v>
      </c>
      <c r="L25" s="278" t="s">
        <v>464</v>
      </c>
      <c r="M25" s="273" t="s">
        <v>465</v>
      </c>
      <c r="N25" s="273" t="s">
        <v>2469</v>
      </c>
      <c r="O25" s="280">
        <v>4697.1000000000004</v>
      </c>
    </row>
    <row r="26" spans="1:15" ht="15" customHeight="1" thickBot="1" x14ac:dyDescent="0.3">
      <c r="A26" s="457" t="s">
        <v>476</v>
      </c>
      <c r="B26" s="458" t="s">
        <v>476</v>
      </c>
      <c r="C26" s="89" t="s">
        <v>477</v>
      </c>
      <c r="D26" s="452" t="s">
        <v>1003</v>
      </c>
      <c r="E26" s="452" t="s">
        <v>1003</v>
      </c>
      <c r="F26" s="452" t="s">
        <v>1003</v>
      </c>
      <c r="G26" s="378">
        <f t="shared" si="1"/>
        <v>-6936</v>
      </c>
      <c r="H26" s="492"/>
      <c r="I26" s="124">
        <f t="shared" si="0"/>
        <v>-8670</v>
      </c>
      <c r="J26" s="24">
        <f t="shared" ref="J26:J41" si="2" xml:space="preserve"> J25</f>
        <v>0.2</v>
      </c>
      <c r="L26" s="278" t="s">
        <v>2470</v>
      </c>
      <c r="M26" s="273" t="s">
        <v>2471</v>
      </c>
      <c r="N26" s="273" t="s">
        <v>2531</v>
      </c>
      <c r="O26" s="280">
        <v>1290.3</v>
      </c>
    </row>
    <row r="27" spans="1:15" ht="15" customHeight="1" thickBot="1" x14ac:dyDescent="0.3">
      <c r="A27" s="457" t="s">
        <v>476</v>
      </c>
      <c r="B27" s="458" t="s">
        <v>476</v>
      </c>
      <c r="C27" s="89" t="s">
        <v>1004</v>
      </c>
      <c r="D27" s="452" t="s">
        <v>1005</v>
      </c>
      <c r="E27" s="452" t="s">
        <v>1005</v>
      </c>
      <c r="F27" s="452" t="s">
        <v>1005</v>
      </c>
      <c r="G27" s="378">
        <f t="shared" si="1"/>
        <v>0</v>
      </c>
      <c r="H27" s="492"/>
      <c r="I27" s="124">
        <f t="shared" si="0"/>
        <v>0</v>
      </c>
      <c r="J27" s="24">
        <f t="shared" si="2"/>
        <v>0.2</v>
      </c>
      <c r="L27" s="278" t="s">
        <v>466</v>
      </c>
      <c r="M27" s="273" t="s">
        <v>467</v>
      </c>
      <c r="N27" s="273" t="s">
        <v>2532</v>
      </c>
      <c r="O27" s="281">
        <v>981.24</v>
      </c>
    </row>
    <row r="28" spans="1:15" ht="15" customHeight="1" thickBot="1" x14ac:dyDescent="0.3">
      <c r="A28" s="913" t="s">
        <v>480</v>
      </c>
      <c r="B28" s="837" t="s">
        <v>480</v>
      </c>
      <c r="C28" s="90" t="s">
        <v>477</v>
      </c>
      <c r="D28" s="834" t="s">
        <v>1007</v>
      </c>
      <c r="E28" s="834" t="s">
        <v>1007</v>
      </c>
      <c r="F28" s="834" t="s">
        <v>1007</v>
      </c>
      <c r="G28" s="378">
        <f t="shared" si="1"/>
        <v>-6936</v>
      </c>
      <c r="H28" s="492"/>
      <c r="I28" s="124">
        <f t="shared" si="0"/>
        <v>-8670</v>
      </c>
      <c r="J28" s="24">
        <f t="shared" si="2"/>
        <v>0.2</v>
      </c>
      <c r="L28" s="278" t="s">
        <v>468</v>
      </c>
      <c r="M28" s="273" t="s">
        <v>469</v>
      </c>
      <c r="N28" s="273" t="s">
        <v>2474</v>
      </c>
      <c r="O28" s="281">
        <v>244.8</v>
      </c>
    </row>
    <row r="29" spans="1:15" ht="15" customHeight="1" thickBot="1" x14ac:dyDescent="0.3">
      <c r="A29" s="913" t="s">
        <v>482</v>
      </c>
      <c r="B29" s="837" t="s">
        <v>482</v>
      </c>
      <c r="C29" s="90" t="s">
        <v>483</v>
      </c>
      <c r="D29" s="834" t="s">
        <v>484</v>
      </c>
      <c r="E29" s="834" t="s">
        <v>484</v>
      </c>
      <c r="F29" s="834" t="s">
        <v>484</v>
      </c>
      <c r="G29" s="378">
        <f t="shared" si="1"/>
        <v>395.76</v>
      </c>
      <c r="H29" s="492"/>
      <c r="I29" s="124">
        <f t="shared" si="0"/>
        <v>494.7</v>
      </c>
      <c r="J29" s="24">
        <f t="shared" si="2"/>
        <v>0.2</v>
      </c>
      <c r="L29" s="278" t="s">
        <v>471</v>
      </c>
      <c r="M29" s="273" t="s">
        <v>472</v>
      </c>
      <c r="N29" s="273" t="s">
        <v>26</v>
      </c>
      <c r="O29" s="281">
        <v>270.3</v>
      </c>
    </row>
    <row r="30" spans="1:15" ht="15" customHeight="1" thickBot="1" x14ac:dyDescent="0.3">
      <c r="A30" s="913" t="s">
        <v>485</v>
      </c>
      <c r="B30" s="837" t="s">
        <v>485</v>
      </c>
      <c r="C30" s="90" t="s">
        <v>486</v>
      </c>
      <c r="D30" s="834" t="s">
        <v>1011</v>
      </c>
      <c r="E30" s="834" t="s">
        <v>1011</v>
      </c>
      <c r="F30" s="834" t="s">
        <v>1011</v>
      </c>
      <c r="G30" s="378">
        <f t="shared" si="1"/>
        <v>2812.752</v>
      </c>
      <c r="H30" s="492"/>
      <c r="I30" s="124">
        <f t="shared" si="0"/>
        <v>3515.94</v>
      </c>
      <c r="J30" s="24">
        <f t="shared" si="2"/>
        <v>0.2</v>
      </c>
      <c r="L30" s="278" t="s">
        <v>473</v>
      </c>
      <c r="M30" s="273" t="s">
        <v>474</v>
      </c>
      <c r="N30" s="273" t="s">
        <v>2475</v>
      </c>
      <c r="O30" s="281">
        <v>831.3</v>
      </c>
    </row>
    <row r="31" spans="1:15" ht="15" customHeight="1" thickBot="1" x14ac:dyDescent="0.3">
      <c r="A31" s="913" t="s">
        <v>489</v>
      </c>
      <c r="B31" s="837" t="s">
        <v>489</v>
      </c>
      <c r="C31" s="90" t="s">
        <v>1034</v>
      </c>
      <c r="D31" s="834" t="s">
        <v>1035</v>
      </c>
      <c r="E31" s="834" t="s">
        <v>1035</v>
      </c>
      <c r="F31" s="834" t="s">
        <v>1035</v>
      </c>
      <c r="G31" s="378" t="e">
        <f t="shared" si="1"/>
        <v>#N/A</v>
      </c>
      <c r="H31" s="492"/>
      <c r="I31" s="124" t="e">
        <f t="shared" si="0"/>
        <v>#N/A</v>
      </c>
      <c r="J31" s="24">
        <f t="shared" si="2"/>
        <v>0.2</v>
      </c>
      <c r="L31" s="278" t="s">
        <v>476</v>
      </c>
      <c r="M31" s="273" t="s">
        <v>477</v>
      </c>
      <c r="N31" s="273" t="s">
        <v>2533</v>
      </c>
      <c r="O31" s="279">
        <v>-8670</v>
      </c>
    </row>
    <row r="32" spans="1:15" ht="15" customHeight="1" thickBot="1" x14ac:dyDescent="0.3">
      <c r="A32" s="913" t="s">
        <v>489</v>
      </c>
      <c r="B32" s="837" t="s">
        <v>489</v>
      </c>
      <c r="C32" s="90" t="s">
        <v>490</v>
      </c>
      <c r="D32" s="834" t="s">
        <v>1036</v>
      </c>
      <c r="E32" s="834" t="s">
        <v>1036</v>
      </c>
      <c r="F32" s="834" t="s">
        <v>1036</v>
      </c>
      <c r="G32" s="378">
        <f t="shared" si="1"/>
        <v>493.68</v>
      </c>
      <c r="H32" s="492"/>
      <c r="I32" s="124">
        <f t="shared" si="0"/>
        <v>617.1</v>
      </c>
      <c r="J32" s="24">
        <f t="shared" si="2"/>
        <v>0.2</v>
      </c>
      <c r="L32" s="278"/>
      <c r="M32" s="273" t="s">
        <v>1004</v>
      </c>
      <c r="N32" s="273" t="s">
        <v>2477</v>
      </c>
      <c r="O32" s="281">
        <v>0</v>
      </c>
    </row>
    <row r="33" spans="1:15" ht="15" customHeight="1" thickBot="1" x14ac:dyDescent="0.3">
      <c r="A33" s="913" t="s">
        <v>1014</v>
      </c>
      <c r="B33" s="837" t="s">
        <v>1014</v>
      </c>
      <c r="C33" s="90" t="s">
        <v>494</v>
      </c>
      <c r="D33" s="834" t="s">
        <v>1015</v>
      </c>
      <c r="E33" s="834" t="s">
        <v>1015</v>
      </c>
      <c r="F33" s="834" t="s">
        <v>1015</v>
      </c>
      <c r="G33" s="378">
        <f t="shared" si="1"/>
        <v>0</v>
      </c>
      <c r="H33" s="492"/>
      <c r="I33" s="124">
        <f t="shared" si="0"/>
        <v>0</v>
      </c>
      <c r="J33" s="24">
        <f t="shared" si="2"/>
        <v>0.2</v>
      </c>
      <c r="L33" s="278" t="s">
        <v>478</v>
      </c>
      <c r="M33" s="273" t="s">
        <v>2478</v>
      </c>
      <c r="N33" s="273" t="s">
        <v>2534</v>
      </c>
      <c r="O33" s="280">
        <v>7189.98</v>
      </c>
    </row>
    <row r="34" spans="1:15" ht="15" customHeight="1" thickBot="1" x14ac:dyDescent="0.3">
      <c r="A34" s="913" t="s">
        <v>1016</v>
      </c>
      <c r="B34" s="837" t="s">
        <v>1016</v>
      </c>
      <c r="C34" s="90" t="s">
        <v>494</v>
      </c>
      <c r="D34" s="834" t="s">
        <v>1017</v>
      </c>
      <c r="E34" s="834" t="s">
        <v>1017</v>
      </c>
      <c r="F34" s="834" t="s">
        <v>1017</v>
      </c>
      <c r="G34" s="378">
        <f t="shared" si="1"/>
        <v>0</v>
      </c>
      <c r="H34" s="492"/>
      <c r="I34" s="124">
        <f t="shared" si="0"/>
        <v>0</v>
      </c>
      <c r="J34" s="24">
        <f t="shared" si="2"/>
        <v>0.2</v>
      </c>
      <c r="L34" s="278" t="s">
        <v>480</v>
      </c>
      <c r="M34" s="273" t="s">
        <v>477</v>
      </c>
      <c r="N34" s="273" t="s">
        <v>2483</v>
      </c>
      <c r="O34" s="279">
        <v>-20377</v>
      </c>
    </row>
    <row r="35" spans="1:15" ht="15" customHeight="1" thickBot="1" x14ac:dyDescent="0.3">
      <c r="A35" s="913" t="s">
        <v>1018</v>
      </c>
      <c r="B35" s="837" t="s">
        <v>1018</v>
      </c>
      <c r="C35" s="95" t="s">
        <v>494</v>
      </c>
      <c r="D35" s="834" t="s">
        <v>495</v>
      </c>
      <c r="E35" s="834" t="s">
        <v>495</v>
      </c>
      <c r="F35" s="834" t="s">
        <v>495</v>
      </c>
      <c r="G35" s="378">
        <f t="shared" si="1"/>
        <v>0</v>
      </c>
      <c r="H35" s="492"/>
      <c r="I35" s="124">
        <f t="shared" si="0"/>
        <v>0</v>
      </c>
      <c r="J35" s="24">
        <f t="shared" si="2"/>
        <v>0.2</v>
      </c>
      <c r="L35" s="278"/>
      <c r="M35" s="273" t="s">
        <v>494</v>
      </c>
      <c r="N35" s="273" t="s">
        <v>2484</v>
      </c>
      <c r="O35" s="281">
        <v>0</v>
      </c>
    </row>
    <row r="36" spans="1:15" ht="15" customHeight="1" thickBot="1" x14ac:dyDescent="0.3">
      <c r="A36" s="913" t="s">
        <v>1019</v>
      </c>
      <c r="B36" s="837" t="s">
        <v>1019</v>
      </c>
      <c r="C36" s="95" t="s">
        <v>1037</v>
      </c>
      <c r="D36" s="834" t="s">
        <v>1038</v>
      </c>
      <c r="E36" s="834" t="s">
        <v>1038</v>
      </c>
      <c r="F36" s="834" t="s">
        <v>1038</v>
      </c>
      <c r="G36" s="378">
        <f t="shared" si="1"/>
        <v>14749.2</v>
      </c>
      <c r="H36" s="492"/>
      <c r="I36" s="124">
        <f t="shared" si="0"/>
        <v>18436.5</v>
      </c>
      <c r="J36" s="24">
        <f t="shared" si="2"/>
        <v>0.2</v>
      </c>
      <c r="L36" s="278" t="s">
        <v>481</v>
      </c>
      <c r="M36" s="273" t="s">
        <v>477</v>
      </c>
      <c r="N36" s="273" t="s">
        <v>2485</v>
      </c>
      <c r="O36" s="279">
        <v>-10444</v>
      </c>
    </row>
    <row r="37" spans="1:15" ht="15" customHeight="1" thickBot="1" x14ac:dyDescent="0.3">
      <c r="A37" s="913" t="s">
        <v>1019</v>
      </c>
      <c r="B37" s="837" t="s">
        <v>1019</v>
      </c>
      <c r="C37" s="90" t="s">
        <v>1039</v>
      </c>
      <c r="D37" s="834" t="s">
        <v>1040</v>
      </c>
      <c r="E37" s="834" t="s">
        <v>1040</v>
      </c>
      <c r="F37" s="834" t="s">
        <v>1040</v>
      </c>
      <c r="G37" s="378">
        <f t="shared" si="1"/>
        <v>0</v>
      </c>
      <c r="H37" s="492"/>
      <c r="I37" s="124">
        <f t="shared" si="0"/>
        <v>0</v>
      </c>
      <c r="J37" s="24">
        <f t="shared" si="2"/>
        <v>0.2</v>
      </c>
      <c r="L37" s="278"/>
      <c r="M37" s="273" t="s">
        <v>494</v>
      </c>
      <c r="N37" s="273" t="s">
        <v>2486</v>
      </c>
      <c r="O37" s="281">
        <v>0</v>
      </c>
    </row>
    <row r="38" spans="1:15" ht="15" customHeight="1" thickBot="1" x14ac:dyDescent="0.3">
      <c r="A38" s="913" t="s">
        <v>1019</v>
      </c>
      <c r="B38" s="837" t="s">
        <v>1019</v>
      </c>
      <c r="C38" s="90" t="s">
        <v>1027</v>
      </c>
      <c r="D38" s="834" t="s">
        <v>1041</v>
      </c>
      <c r="E38" s="834" t="s">
        <v>1041</v>
      </c>
      <c r="F38" s="834" t="s">
        <v>1041</v>
      </c>
      <c r="G38" s="378" t="e">
        <f t="shared" si="1"/>
        <v>#N/A</v>
      </c>
      <c r="H38" s="492"/>
      <c r="I38" s="124" t="e">
        <f t="shared" si="0"/>
        <v>#N/A</v>
      </c>
      <c r="J38" s="24">
        <f t="shared" si="2"/>
        <v>0.2</v>
      </c>
      <c r="L38" s="278" t="s">
        <v>482</v>
      </c>
      <c r="M38" s="273" t="s">
        <v>483</v>
      </c>
      <c r="N38" s="273" t="s">
        <v>2535</v>
      </c>
      <c r="O38" s="281">
        <v>494.7</v>
      </c>
    </row>
    <row r="39" spans="1:15" ht="15" customHeight="1" thickBot="1" x14ac:dyDescent="0.3">
      <c r="A39" s="913" t="s">
        <v>1019</v>
      </c>
      <c r="B39" s="837" t="s">
        <v>1019</v>
      </c>
      <c r="C39" s="90" t="s">
        <v>1029</v>
      </c>
      <c r="D39" s="834" t="s">
        <v>1042</v>
      </c>
      <c r="E39" s="834" t="s">
        <v>1042</v>
      </c>
      <c r="F39" s="834" t="s">
        <v>1042</v>
      </c>
      <c r="G39" s="378" t="e">
        <f t="shared" si="1"/>
        <v>#N/A</v>
      </c>
      <c r="H39" s="492"/>
      <c r="I39" s="124" t="e">
        <f t="shared" si="0"/>
        <v>#N/A</v>
      </c>
      <c r="J39" s="24">
        <f t="shared" si="2"/>
        <v>0.2</v>
      </c>
      <c r="L39" s="278" t="s">
        <v>485</v>
      </c>
      <c r="M39" s="273" t="s">
        <v>486</v>
      </c>
      <c r="N39" s="273" t="s">
        <v>2488</v>
      </c>
      <c r="O39" s="280">
        <v>3515.94</v>
      </c>
    </row>
    <row r="40" spans="1:15" ht="15.75" customHeight="1" thickBot="1" x14ac:dyDescent="0.3">
      <c r="A40" s="913" t="s">
        <v>1031</v>
      </c>
      <c r="B40" s="837" t="s">
        <v>1031</v>
      </c>
      <c r="C40" s="95" t="s">
        <v>1043</v>
      </c>
      <c r="D40" s="834" t="s">
        <v>1044</v>
      </c>
      <c r="E40" s="834" t="s">
        <v>1044</v>
      </c>
      <c r="F40" s="834" t="s">
        <v>1044</v>
      </c>
      <c r="G40" s="378">
        <f t="shared" si="1"/>
        <v>11560.272000000001</v>
      </c>
      <c r="H40" s="492"/>
      <c r="I40" s="124">
        <f t="shared" si="0"/>
        <v>14450.34</v>
      </c>
      <c r="J40" s="24">
        <f t="shared" si="2"/>
        <v>0.2</v>
      </c>
      <c r="L40" s="278" t="s">
        <v>487</v>
      </c>
      <c r="M40" s="273" t="s">
        <v>488</v>
      </c>
      <c r="N40" s="273" t="s">
        <v>2489</v>
      </c>
      <c r="O40" s="280">
        <v>4403.34</v>
      </c>
    </row>
    <row r="41" spans="1:15" ht="33" x14ac:dyDescent="0.25">
      <c r="A41" s="835"/>
      <c r="B41" s="837"/>
      <c r="C41" s="90" t="s">
        <v>1045</v>
      </c>
      <c r="D41" s="834" t="s">
        <v>1046</v>
      </c>
      <c r="E41" s="834" t="s">
        <v>1046</v>
      </c>
      <c r="F41" s="834" t="s">
        <v>1046</v>
      </c>
      <c r="G41" s="378">
        <f t="shared" si="1"/>
        <v>12439.103999999999</v>
      </c>
      <c r="H41" s="492"/>
      <c r="I41" s="124">
        <f t="shared" si="0"/>
        <v>15548.88</v>
      </c>
      <c r="J41" s="24">
        <f t="shared" si="2"/>
        <v>0.2</v>
      </c>
      <c r="L41" s="278" t="s">
        <v>489</v>
      </c>
      <c r="M41" s="273" t="s">
        <v>490</v>
      </c>
      <c r="N41" s="273" t="s">
        <v>1036</v>
      </c>
      <c r="O41" s="281">
        <v>617.1</v>
      </c>
    </row>
    <row r="42" spans="1:15" x14ac:dyDescent="0.25">
      <c r="L42" s="278" t="s">
        <v>491</v>
      </c>
      <c r="M42" s="273" t="s">
        <v>492</v>
      </c>
      <c r="N42" s="273" t="s">
        <v>2491</v>
      </c>
      <c r="O42" s="281">
        <v>392.7</v>
      </c>
    </row>
    <row r="43" spans="1:15" ht="24.75" x14ac:dyDescent="0.25">
      <c r="L43" s="278" t="s">
        <v>1014</v>
      </c>
      <c r="M43" s="273" t="s">
        <v>494</v>
      </c>
      <c r="N43" s="273" t="s">
        <v>2492</v>
      </c>
      <c r="O43" s="281">
        <v>472.26</v>
      </c>
    </row>
    <row r="44" spans="1:15" ht="24.75" x14ac:dyDescent="0.25">
      <c r="L44" s="278" t="s">
        <v>1016</v>
      </c>
      <c r="M44" s="273" t="s">
        <v>494</v>
      </c>
      <c r="N44" s="273" t="s">
        <v>2536</v>
      </c>
      <c r="O44" s="280">
        <v>5021.46</v>
      </c>
    </row>
    <row r="45" spans="1:15" ht="24.75" x14ac:dyDescent="0.25">
      <c r="L45" s="278" t="s">
        <v>1018</v>
      </c>
      <c r="M45" s="273" t="s">
        <v>494</v>
      </c>
      <c r="N45" s="273" t="s">
        <v>2494</v>
      </c>
      <c r="O45" s="281">
        <v>334.56</v>
      </c>
    </row>
    <row r="46" spans="1:15" ht="16.5" x14ac:dyDescent="0.25">
      <c r="L46" s="278" t="s">
        <v>2537</v>
      </c>
      <c r="M46" s="273" t="s">
        <v>2538</v>
      </c>
      <c r="N46" s="273" t="s">
        <v>2539</v>
      </c>
      <c r="O46" s="280">
        <v>6388.26</v>
      </c>
    </row>
    <row r="47" spans="1:15" ht="33" x14ac:dyDescent="0.25">
      <c r="L47" s="278" t="s">
        <v>1019</v>
      </c>
      <c r="M47" s="273" t="s">
        <v>2540</v>
      </c>
      <c r="N47" s="273" t="s">
        <v>2541</v>
      </c>
      <c r="O47" s="280">
        <v>68822.460000000006</v>
      </c>
    </row>
    <row r="48" spans="1:15" ht="33" x14ac:dyDescent="0.25">
      <c r="L48" s="278"/>
      <c r="M48" s="273" t="s">
        <v>1037</v>
      </c>
      <c r="N48" s="273" t="s">
        <v>2542</v>
      </c>
      <c r="O48" s="280">
        <v>18436.5</v>
      </c>
    </row>
    <row r="49" spans="12:15" ht="41.25" x14ac:dyDescent="0.25">
      <c r="L49" s="278"/>
      <c r="M49" s="273" t="s">
        <v>2543</v>
      </c>
      <c r="N49" s="273" t="s">
        <v>2544</v>
      </c>
      <c r="O49" s="280">
        <v>28825.200000000001</v>
      </c>
    </row>
    <row r="50" spans="12:15" ht="41.25" x14ac:dyDescent="0.25">
      <c r="L50" s="278"/>
      <c r="M50" s="273" t="s">
        <v>2545</v>
      </c>
      <c r="N50" s="273" t="s">
        <v>2546</v>
      </c>
      <c r="O50" s="280">
        <v>39552.54</v>
      </c>
    </row>
    <row r="51" spans="12:15" ht="33" x14ac:dyDescent="0.25">
      <c r="L51" s="278"/>
      <c r="M51" s="273" t="s">
        <v>2547</v>
      </c>
      <c r="N51" s="273" t="s">
        <v>2548</v>
      </c>
      <c r="O51" s="280">
        <v>56992.5</v>
      </c>
    </row>
    <row r="52" spans="12:15" ht="33" x14ac:dyDescent="0.25">
      <c r="L52" s="278"/>
      <c r="M52" s="273" t="s">
        <v>2549</v>
      </c>
      <c r="N52" s="273" t="s">
        <v>2550</v>
      </c>
      <c r="O52" s="280">
        <v>37369.74</v>
      </c>
    </row>
    <row r="53" spans="12:15" ht="24.75" x14ac:dyDescent="0.25">
      <c r="L53" s="278"/>
      <c r="M53" s="273" t="s">
        <v>2551</v>
      </c>
      <c r="N53" s="273" t="s">
        <v>2552</v>
      </c>
      <c r="O53" s="280">
        <v>66223.5</v>
      </c>
    </row>
    <row r="54" spans="12:15" ht="16.5" x14ac:dyDescent="0.25">
      <c r="L54" s="278"/>
      <c r="M54" s="273" t="s">
        <v>1039</v>
      </c>
      <c r="N54" s="273" t="s">
        <v>2553</v>
      </c>
      <c r="O54" s="281">
        <v>0</v>
      </c>
    </row>
    <row r="55" spans="12:15" ht="41.25" x14ac:dyDescent="0.25">
      <c r="L55" s="278"/>
      <c r="M55" s="273" t="s">
        <v>2554</v>
      </c>
      <c r="N55" s="273" t="s">
        <v>2555</v>
      </c>
      <c r="O55" s="280">
        <v>32920.5</v>
      </c>
    </row>
    <row r="56" spans="12:15" ht="41.25" x14ac:dyDescent="0.25">
      <c r="L56" s="278"/>
      <c r="M56" s="273" t="s">
        <v>2556</v>
      </c>
      <c r="N56" s="273" t="s">
        <v>2557</v>
      </c>
      <c r="O56" s="280">
        <v>37005.599999999999</v>
      </c>
    </row>
    <row r="57" spans="12:15" ht="33" x14ac:dyDescent="0.25">
      <c r="L57" s="278"/>
      <c r="M57" s="273" t="s">
        <v>2558</v>
      </c>
      <c r="N57" s="273" t="s">
        <v>2559</v>
      </c>
      <c r="O57" s="280">
        <v>4000.44</v>
      </c>
    </row>
    <row r="58" spans="12:15" ht="33" x14ac:dyDescent="0.25">
      <c r="L58" s="278"/>
      <c r="M58" s="273" t="s">
        <v>2560</v>
      </c>
      <c r="N58" s="273" t="s">
        <v>2561</v>
      </c>
      <c r="O58" s="280">
        <v>42684.959999999999</v>
      </c>
    </row>
    <row r="59" spans="12:15" ht="33" x14ac:dyDescent="0.25">
      <c r="L59" s="278" t="s">
        <v>1031</v>
      </c>
      <c r="M59" s="273" t="s">
        <v>2562</v>
      </c>
      <c r="N59" s="273" t="s">
        <v>2563</v>
      </c>
      <c r="O59" s="280">
        <v>7129.8</v>
      </c>
    </row>
    <row r="60" spans="12:15" ht="33" x14ac:dyDescent="0.25">
      <c r="L60" s="278"/>
      <c r="M60" s="273" t="s">
        <v>2564</v>
      </c>
      <c r="N60" s="273" t="s">
        <v>2565</v>
      </c>
      <c r="O60" s="280">
        <v>7901.94</v>
      </c>
    </row>
    <row r="61" spans="12:15" ht="33" x14ac:dyDescent="0.25">
      <c r="L61" s="278"/>
      <c r="M61" s="273" t="s">
        <v>2566</v>
      </c>
      <c r="N61" s="273" t="s">
        <v>2567</v>
      </c>
      <c r="O61" s="280">
        <v>10582.5</v>
      </c>
    </row>
    <row r="62" spans="12:15" ht="41.25" x14ac:dyDescent="0.25">
      <c r="L62" s="278"/>
      <c r="M62" s="273" t="s">
        <v>2568</v>
      </c>
      <c r="N62" s="273" t="s">
        <v>2569</v>
      </c>
      <c r="O62" s="280">
        <v>12685.74</v>
      </c>
    </row>
    <row r="63" spans="12:15" ht="41.25" x14ac:dyDescent="0.25">
      <c r="L63" s="278"/>
      <c r="M63" s="273" t="s">
        <v>2570</v>
      </c>
      <c r="N63" s="273" t="s">
        <v>2571</v>
      </c>
      <c r="O63" s="280">
        <v>14373.84</v>
      </c>
    </row>
    <row r="64" spans="12:15" ht="41.25" x14ac:dyDescent="0.25">
      <c r="L64" s="278"/>
      <c r="M64" s="273" t="s">
        <v>2572</v>
      </c>
      <c r="N64" s="273" t="s">
        <v>2573</v>
      </c>
      <c r="O64" s="280">
        <v>20979.360000000001</v>
      </c>
    </row>
    <row r="65" spans="12:15" ht="33" x14ac:dyDescent="0.25">
      <c r="L65" s="278"/>
      <c r="M65" s="273" t="s">
        <v>2574</v>
      </c>
      <c r="N65" s="273" t="s">
        <v>2575</v>
      </c>
      <c r="O65" s="280">
        <v>13742.46</v>
      </c>
    </row>
    <row r="66" spans="12:15" ht="41.25" x14ac:dyDescent="0.25">
      <c r="L66" s="278"/>
      <c r="M66" s="273" t="s">
        <v>2576</v>
      </c>
      <c r="N66" s="273" t="s">
        <v>2577</v>
      </c>
      <c r="O66" s="280">
        <v>14900.16</v>
      </c>
    </row>
    <row r="67" spans="12:15" ht="41.25" x14ac:dyDescent="0.25">
      <c r="L67" s="278"/>
      <c r="M67" s="273" t="s">
        <v>2578</v>
      </c>
      <c r="N67" s="273" t="s">
        <v>2579</v>
      </c>
      <c r="O67" s="280">
        <v>18538.5</v>
      </c>
    </row>
    <row r="68" spans="12:15" ht="41.25" x14ac:dyDescent="0.25">
      <c r="L68" s="278"/>
      <c r="M68" s="273" t="s">
        <v>1043</v>
      </c>
      <c r="N68" s="273" t="s">
        <v>2580</v>
      </c>
      <c r="O68" s="280">
        <v>14450.34</v>
      </c>
    </row>
    <row r="69" spans="12:15" ht="41.25" x14ac:dyDescent="0.25">
      <c r="L69" s="278"/>
      <c r="M69" s="273" t="s">
        <v>1045</v>
      </c>
      <c r="N69" s="273" t="s">
        <v>2581</v>
      </c>
      <c r="O69" s="280">
        <v>15548.88</v>
      </c>
    </row>
    <row r="70" spans="12:15" ht="33" x14ac:dyDescent="0.25">
      <c r="L70" s="278"/>
      <c r="M70" s="273" t="s">
        <v>2582</v>
      </c>
      <c r="N70" s="273" t="s">
        <v>2583</v>
      </c>
      <c r="O70" s="280">
        <v>20636.64</v>
      </c>
    </row>
    <row r="71" spans="12:15" ht="49.5" x14ac:dyDescent="0.25">
      <c r="L71" s="278" t="s">
        <v>2525</v>
      </c>
      <c r="M71" s="273" t="s">
        <v>2584</v>
      </c>
      <c r="N71" s="273" t="s">
        <v>2585</v>
      </c>
      <c r="O71" s="279">
        <v>1377</v>
      </c>
    </row>
    <row r="72" spans="12:15" ht="33" x14ac:dyDescent="0.25">
      <c r="L72" s="278"/>
      <c r="M72" s="273" t="s">
        <v>2586</v>
      </c>
      <c r="N72" s="273" t="s">
        <v>2587</v>
      </c>
      <c r="O72" s="280">
        <v>2901.9</v>
      </c>
    </row>
    <row r="73" spans="12:15" ht="25.5" thickBot="1" x14ac:dyDescent="0.3">
      <c r="L73" s="282" t="s">
        <v>2528</v>
      </c>
      <c r="M73" s="283" t="s">
        <v>2529</v>
      </c>
      <c r="N73" s="283" t="s">
        <v>2530</v>
      </c>
      <c r="O73" s="286">
        <v>2631.6</v>
      </c>
    </row>
  </sheetData>
  <mergeCells count="88">
    <mergeCell ref="A9:C9"/>
    <mergeCell ref="D9:E9"/>
    <mergeCell ref="G9:H9"/>
    <mergeCell ref="A11:D11"/>
    <mergeCell ref="A12:C12"/>
    <mergeCell ref="E12:H12"/>
    <mergeCell ref="D1:H2"/>
    <mergeCell ref="D4:H4"/>
    <mergeCell ref="D6:H6"/>
    <mergeCell ref="A8:C8"/>
    <mergeCell ref="D8:E8"/>
    <mergeCell ref="G8:H8"/>
    <mergeCell ref="A16:C16"/>
    <mergeCell ref="E16:H16"/>
    <mergeCell ref="A17:C17"/>
    <mergeCell ref="E17:H17"/>
    <mergeCell ref="A18:C18"/>
    <mergeCell ref="E18:H18"/>
    <mergeCell ref="A13:C13"/>
    <mergeCell ref="E13:H13"/>
    <mergeCell ref="A14:C14"/>
    <mergeCell ref="E14:H14"/>
    <mergeCell ref="A15:C15"/>
    <mergeCell ref="E15:H15"/>
    <mergeCell ref="A23:B23"/>
    <mergeCell ref="D23:F23"/>
    <mergeCell ref="G23:H23"/>
    <mergeCell ref="A24:B24"/>
    <mergeCell ref="D24:F24"/>
    <mergeCell ref="G24:H24"/>
    <mergeCell ref="A20:D20"/>
    <mergeCell ref="E20:F20"/>
    <mergeCell ref="G20:H20"/>
    <mergeCell ref="A21:B22"/>
    <mergeCell ref="C21:C22"/>
    <mergeCell ref="D21:F22"/>
    <mergeCell ref="G21:H22"/>
    <mergeCell ref="A27:B27"/>
    <mergeCell ref="D27:F27"/>
    <mergeCell ref="G27:H27"/>
    <mergeCell ref="A28:B28"/>
    <mergeCell ref="D28:F28"/>
    <mergeCell ref="G28:H28"/>
    <mergeCell ref="A25:B25"/>
    <mergeCell ref="D25:F25"/>
    <mergeCell ref="G25:H25"/>
    <mergeCell ref="A26:B26"/>
    <mergeCell ref="D26:F26"/>
    <mergeCell ref="G26:H26"/>
    <mergeCell ref="A31:B31"/>
    <mergeCell ref="D31:F31"/>
    <mergeCell ref="G31:H31"/>
    <mergeCell ref="A29:B29"/>
    <mergeCell ref="D29:F29"/>
    <mergeCell ref="G29:H29"/>
    <mergeCell ref="A30:B30"/>
    <mergeCell ref="D30:F30"/>
    <mergeCell ref="G30:H30"/>
    <mergeCell ref="A32:B32"/>
    <mergeCell ref="D32:F32"/>
    <mergeCell ref="G32:H32"/>
    <mergeCell ref="A33:B33"/>
    <mergeCell ref="D33:F33"/>
    <mergeCell ref="G33:H33"/>
    <mergeCell ref="A36:B36"/>
    <mergeCell ref="D36:F36"/>
    <mergeCell ref="G36:H36"/>
    <mergeCell ref="A37:B37"/>
    <mergeCell ref="D37:F37"/>
    <mergeCell ref="G37:H37"/>
    <mergeCell ref="A34:B34"/>
    <mergeCell ref="D34:F34"/>
    <mergeCell ref="G34:H34"/>
    <mergeCell ref="A35:B35"/>
    <mergeCell ref="D35:F35"/>
    <mergeCell ref="G35:H35"/>
    <mergeCell ref="A40:B40"/>
    <mergeCell ref="D40:F40"/>
    <mergeCell ref="G40:H40"/>
    <mergeCell ref="A41:B41"/>
    <mergeCell ref="D41:F41"/>
    <mergeCell ref="G41:H41"/>
    <mergeCell ref="A38:B38"/>
    <mergeCell ref="D38:F38"/>
    <mergeCell ref="G38:H38"/>
    <mergeCell ref="A39:B39"/>
    <mergeCell ref="D39:F39"/>
    <mergeCell ref="G39:H39"/>
  </mergeCells>
  <pageMargins left="0.7" right="0.7" top="0.75" bottom="0.75" header="0.3" footer="0.3"/>
  <pageSetup orientation="portrait" r:id="rId1"/>
  <headerFooter>
    <oddHeader>&amp;C&amp;16DOOSAN INFRACORE CONSTRUCTION EQUIPMENT PRICE PAGES</oddHeader>
    <oddFooter>&amp;CDoosan Infracore Construction Equipment 
2905 Shawnee Industrial Way Suwanee, GA 30024 USA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Price Index</vt:lpstr>
      <vt:lpstr>DL200-5</vt:lpstr>
      <vt:lpstr>DL200TC-5</vt:lpstr>
      <vt:lpstr>DL220-5</vt:lpstr>
      <vt:lpstr>DL250-5</vt:lpstr>
      <vt:lpstr>DL250TC-5</vt:lpstr>
      <vt:lpstr>DL280-5</vt:lpstr>
      <vt:lpstr>DL300-5</vt:lpstr>
      <vt:lpstr>DL350-5</vt:lpstr>
      <vt:lpstr>DL420-5</vt:lpstr>
      <vt:lpstr>DL450-5</vt:lpstr>
      <vt:lpstr>DL550-5</vt:lpstr>
      <vt:lpstr>DX35-5</vt:lpstr>
      <vt:lpstr>DX42-5</vt:lpstr>
      <vt:lpstr>DX50-5</vt:lpstr>
      <vt:lpstr>DX63-3</vt:lpstr>
      <vt:lpstr>DX85R-3</vt:lpstr>
      <vt:lpstr>DX140LC-5</vt:lpstr>
      <vt:lpstr>DX140LCR-5</vt:lpstr>
      <vt:lpstr>DX170LC-5</vt:lpstr>
      <vt:lpstr>DX180LC-5</vt:lpstr>
      <vt:lpstr>DX225LC-5</vt:lpstr>
      <vt:lpstr>DX235LCR-5</vt:lpstr>
      <vt:lpstr>DX255LC-5</vt:lpstr>
      <vt:lpstr>DX300LC-5</vt:lpstr>
      <vt:lpstr>DX300MH</vt:lpstr>
      <vt:lpstr>DX350LC-5</vt:lpstr>
      <vt:lpstr>DX420LC-5</vt:lpstr>
      <vt:lpstr>DX490LC-5</vt:lpstr>
      <vt:lpstr>DX530LC-5</vt:lpstr>
      <vt:lpstr>DX140W-5</vt:lpstr>
      <vt:lpstr>DX190W-5</vt:lpstr>
      <vt:lpstr>DX210W-5</vt:lpstr>
      <vt:lpstr>DA30-5</vt:lpstr>
      <vt:lpstr>DA40-5</vt:lpstr>
    </vt:vector>
  </TitlesOfParts>
  <Company>Doosan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Gansser</dc:creator>
  <cp:lastModifiedBy>Jesse Rheault</cp:lastModifiedBy>
  <cp:lastPrinted>2016-09-30T14:58:07Z</cp:lastPrinted>
  <dcterms:created xsi:type="dcterms:W3CDTF">2012-04-20T12:43:19Z</dcterms:created>
  <dcterms:modified xsi:type="dcterms:W3CDTF">2020-01-22T21:16:23Z</dcterms:modified>
</cp:coreProperties>
</file>